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00" windowHeight="1170"/>
  </bookViews>
  <sheets>
    <sheet name="Лист2" sheetId="3" r:id="rId1"/>
  </sheets>
  <calcPr calcId="125725"/>
</workbook>
</file>

<file path=xl/calcChain.xml><?xml version="1.0" encoding="utf-8"?>
<calcChain xmlns="http://schemas.openxmlformats.org/spreadsheetml/2006/main">
  <c r="F103" i="3"/>
  <c r="F97" s="1"/>
  <c r="F94" s="1"/>
  <c r="H107"/>
  <c r="F99"/>
  <c r="G99"/>
  <c r="E99"/>
  <c r="H29"/>
  <c r="H30"/>
  <c r="H31"/>
  <c r="H32"/>
  <c r="H33"/>
  <c r="H35"/>
  <c r="H36"/>
  <c r="H37"/>
  <c r="H39"/>
  <c r="H40"/>
  <c r="H41"/>
  <c r="H42"/>
  <c r="H43"/>
  <c r="H45"/>
  <c r="H46"/>
  <c r="H47"/>
  <c r="H49"/>
  <c r="H56"/>
  <c r="H58"/>
  <c r="H59"/>
  <c r="H60"/>
  <c r="H61"/>
  <c r="H63"/>
  <c r="H64"/>
  <c r="H65"/>
  <c r="H66"/>
  <c r="H67"/>
  <c r="H68"/>
  <c r="H69"/>
  <c r="H70"/>
  <c r="H84"/>
  <c r="H85"/>
  <c r="H86"/>
  <c r="H87"/>
  <c r="H88"/>
  <c r="H90"/>
  <c r="H91"/>
  <c r="H104"/>
  <c r="H105"/>
  <c r="H106"/>
  <c r="H109"/>
  <c r="H110"/>
  <c r="H117"/>
  <c r="H118"/>
  <c r="H132"/>
  <c r="H133"/>
  <c r="E103"/>
  <c r="E97" s="1"/>
  <c r="E94" s="1"/>
  <c r="E25"/>
  <c r="E54"/>
  <c r="F54"/>
  <c r="G54"/>
  <c r="F53"/>
  <c r="G53"/>
  <c r="F129"/>
  <c r="F127" s="1"/>
  <c r="G129"/>
  <c r="G127" s="1"/>
  <c r="F126"/>
  <c r="G126"/>
  <c r="F123"/>
  <c r="F121" s="1"/>
  <c r="F112"/>
  <c r="F111" s="1"/>
  <c r="G112"/>
  <c r="G111" s="1"/>
  <c r="G103"/>
  <c r="G100" s="1"/>
  <c r="F82"/>
  <c r="G82"/>
  <c r="G76" s="1"/>
  <c r="F81"/>
  <c r="F75" s="1"/>
  <c r="G81"/>
  <c r="G75" s="1"/>
  <c r="F78"/>
  <c r="H78" s="1"/>
  <c r="G78"/>
  <c r="G72" s="1"/>
  <c r="F26"/>
  <c r="G26"/>
  <c r="F25"/>
  <c r="H25" s="1"/>
  <c r="G25"/>
  <c r="E53"/>
  <c r="E26"/>
  <c r="E126"/>
  <c r="E120" s="1"/>
  <c r="E129"/>
  <c r="E123" s="1"/>
  <c r="E121" s="1"/>
  <c r="E112"/>
  <c r="E111" s="1"/>
  <c r="E82"/>
  <c r="E76" s="1"/>
  <c r="E81"/>
  <c r="E78"/>
  <c r="E72" s="1"/>
  <c r="F100" l="1"/>
  <c r="H82"/>
  <c r="H111"/>
  <c r="H126"/>
  <c r="H53"/>
  <c r="H99"/>
  <c r="F76"/>
  <c r="H76" s="1"/>
  <c r="H54"/>
  <c r="F22"/>
  <c r="F120"/>
  <c r="H26"/>
  <c r="F98"/>
  <c r="H112"/>
  <c r="H129"/>
  <c r="F125"/>
  <c r="H103"/>
  <c r="H97"/>
  <c r="H81"/>
  <c r="G125"/>
  <c r="G123"/>
  <c r="G120"/>
  <c r="G97"/>
  <c r="G94" s="1"/>
  <c r="G92" s="1"/>
  <c r="G79"/>
  <c r="G73" s="1"/>
  <c r="F119"/>
  <c r="F72"/>
  <c r="H72" s="1"/>
  <c r="F79"/>
  <c r="F19"/>
  <c r="F24"/>
  <c r="G19"/>
  <c r="G13" s="1"/>
  <c r="F20"/>
  <c r="G93"/>
  <c r="F93"/>
  <c r="G15"/>
  <c r="G98"/>
  <c r="E15"/>
  <c r="F52"/>
  <c r="G52"/>
  <c r="G50" s="1"/>
  <c r="G20"/>
  <c r="G24"/>
  <c r="G22"/>
  <c r="F15"/>
  <c r="E19"/>
  <c r="E13" s="1"/>
  <c r="E24"/>
  <c r="E100"/>
  <c r="E98" s="1"/>
  <c r="E127"/>
  <c r="E125" s="1"/>
  <c r="E119"/>
  <c r="E93"/>
  <c r="E92" s="1"/>
  <c r="E79"/>
  <c r="E73" s="1"/>
  <c r="E75"/>
  <c r="H75" s="1"/>
  <c r="E52"/>
  <c r="E50" s="1"/>
  <c r="E22"/>
  <c r="E20"/>
  <c r="H22" l="1"/>
  <c r="H120"/>
  <c r="H125"/>
  <c r="H20"/>
  <c r="G77"/>
  <c r="G71" s="1"/>
  <c r="F50"/>
  <c r="H50" s="1"/>
  <c r="H52"/>
  <c r="G121"/>
  <c r="H123"/>
  <c r="F13"/>
  <c r="H13" s="1"/>
  <c r="H19"/>
  <c r="F73"/>
  <c r="H73" s="1"/>
  <c r="H79"/>
  <c r="H98"/>
  <c r="F14"/>
  <c r="G14"/>
  <c r="H24"/>
  <c r="H94"/>
  <c r="H15"/>
  <c r="F18"/>
  <c r="H93"/>
  <c r="H127"/>
  <c r="H100"/>
  <c r="G11"/>
  <c r="F11"/>
  <c r="F77"/>
  <c r="F92"/>
  <c r="H92" s="1"/>
  <c r="G18"/>
  <c r="G16" s="1"/>
  <c r="E77"/>
  <c r="E71" s="1"/>
  <c r="E14"/>
  <c r="E11"/>
  <c r="E18"/>
  <c r="E12" s="1"/>
  <c r="F16" l="1"/>
  <c r="H18"/>
  <c r="F71"/>
  <c r="H71" s="1"/>
  <c r="H77"/>
  <c r="H121"/>
  <c r="G119"/>
  <c r="H119" s="1"/>
  <c r="F12"/>
  <c r="H11"/>
  <c r="H14"/>
  <c r="G12"/>
  <c r="E16"/>
  <c r="E10" s="1"/>
  <c r="H12" l="1"/>
  <c r="F10"/>
  <c r="H16"/>
  <c r="G10"/>
  <c r="H10" l="1"/>
</calcChain>
</file>

<file path=xl/sharedStrings.xml><?xml version="1.0" encoding="utf-8"?>
<sst xmlns="http://schemas.openxmlformats.org/spreadsheetml/2006/main" count="222" uniqueCount="113">
  <si>
    <t>Наименование муниципальной программы, подпрограммы, основного мероприятия, мероприятия</t>
  </si>
  <si>
    <t>Источник финансирования</t>
  </si>
  <si>
    <t>Код целевой статьи расходов</t>
  </si>
  <si>
    <t>Код цели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</si>
  <si>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</si>
  <si>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</si>
  <si>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</si>
  <si>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</si>
  <si>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</si>
  <si>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</si>
  <si>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1. Подпрограмма «Реализация мер социальной поддержки отдельных категорий граждан», в том числе:</t>
  </si>
  <si>
    <t>10102 R0840</t>
  </si>
  <si>
    <t>3. Подпрограмма «Реализация дополнительных мероприятий для  граждан, находящихся в трудной жизненной ситуации или нуждающихся в особом участии государства и общества», в том числе:</t>
  </si>
  <si>
    <t>4. Подпрограмма «Повышение эффективности управления системой социальной поддержки и социального обслуживания», в том числе</t>
  </si>
  <si>
    <t xml:space="preserve">Объем финансовых ресурсов,
тыс. рублей
</t>
  </si>
  <si>
    <t xml:space="preserve">Муниципальная программа «Качество жизни» 
</t>
  </si>
  <si>
    <t xml:space="preserve">1.1. Основное мероприятие:
оказание мер социальной поддержки отдельным категориям граждан
</t>
  </si>
  <si>
    <t>1.1.1. Мероприятие:
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</si>
  <si>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10101  51370</t>
  </si>
  <si>
    <t>1.1.2. Мероприятие:
осуществление полномочия по осуществлению ежегодной денежной выплаты лицам, награжденным нагрудным знаком «Почетный донор России»</t>
  </si>
  <si>
    <t xml:space="preserve">1.1.3. Мероприятие:
оплата жилищно-коммунальных услуг отдельным категориям граждан </t>
  </si>
  <si>
    <t xml:space="preserve">1.1.7. Мероприятие:
обеспечение мер социальной поддержки реабилитированных лиц и лиц, признанных пострадавшими от политических репрессий, в соответствии с Законом Кемеровской области от
20 декабря 2004 года   № 114-ОЗ                  «О мерах социальной поддержки реабилитированных лиц и лиц, признанных пострадавшими от политических репрессий»
</t>
  </si>
  <si>
    <t xml:space="preserve">1.1.10. Мероприятие:
предоставление гражданам субсидий на оплату жилого помещения и коммунальных услуг  </t>
  </si>
  <si>
    <t>1.1.12. Мероприятие:
меры социальной поддержки в целях развития дополнительного социального обеспечения отдельных категорий граждан в рамках публичного нормативного обязательства</t>
  </si>
  <si>
    <t xml:space="preserve">1.1.15. Мероприятие:
денежная выплата отдельным категориям граждан в соответствии с Законом Кемеровской области от                    12 декабря 2006 года № 156-ОЗ 
«О денежной выплате отдельным категориям граждан»
</t>
  </si>
  <si>
    <t xml:space="preserve">1.2. Основное мероприятие:
поддержка семьи, материнства и детства
</t>
  </si>
  <si>
    <t xml:space="preserve">1.2.2. Мероприятие:
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
 № 81-ФЗ «О государственных пособиях гражданам, имеющим детей»
</t>
  </si>
  <si>
    <t>1.2.8. Мероприятие:
ежемесячная денежная выплата, назначенная в случае рождения  третьего ребенка или последующих детей до достижения трех лет</t>
  </si>
  <si>
    <t xml:space="preserve">2. Подпрограмма «Развитие социального обслуживания населения», в том числе:
</t>
  </si>
  <si>
    <t>2. 1. Основное мероприятие:
деятельность социальных служб по социальной поддержке, оказанию социально-бытовых, социально-медицинских, психолого-педагогических, социально- правовых услуг, проведению социальной адаптации и реабилитации граждан, находящихся в трудной жизненной ситуации</t>
  </si>
  <si>
    <t>2.1.1. Мероприятие:
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</si>
  <si>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>2.1.2. Мероприятие:
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</t>
  </si>
  <si>
    <t>2.1.4. Мероприятие:
финансовое обеспечение деятельности учреждений для несовершеннолетних, нуждающихся в социальной реабилитации</t>
  </si>
  <si>
    <t>2.1.5. Мероприятие:
финансовое обеспечение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</si>
  <si>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 xml:space="preserve">3.1. Основное мероприятие:
мероприятия, направленные на повышение качества жизни населения
</t>
  </si>
  <si>
    <t>3.1.1. Мероприятие:
оказание адресной социальной помощи жителям города Прокопьевска, оказавшимся в трудной жизненной ситуации и отдельных категорий граждан, нуждающихся в особом участии государства и общества</t>
  </si>
  <si>
    <t>3.1. 2. Мероприятие:
организация и проведение социально значимых мероприятий</t>
  </si>
  <si>
    <t>3.1.3. Мероприятие:
создание доступной среды для инвалидов и других маломобильных групп населения</t>
  </si>
  <si>
    <t xml:space="preserve">3.2.Основное мероприятие:
социальные гарантии лицам, замещавшим муниципальные и выборные должности
</t>
  </si>
  <si>
    <t>3.2. 1. Мероприятие:
финансовое обеспечение по выплате пенсий</t>
  </si>
  <si>
    <t>3.2.2. Мероприятие:
выплата единовременного поощрения муниципальному служащему за выслугу лет (стаж муниципальной службы) в связи с выходом на пенсию</t>
  </si>
  <si>
    <t xml:space="preserve">4. 1. Основное мероприятие:
координация деятельности социальных служб по социальной поддержке и социальному обслуживанию населения
</t>
  </si>
  <si>
    <t>4. 1. 1. Мероприятие:
социальная поддержка и социальное обслуживание в части содержания органов местного самоуправления</t>
  </si>
  <si>
    <t>4. 1. 2. Мероприятие:
финансовое обеспечение деятельности органов местного самоуправления</t>
  </si>
  <si>
    <t>0390002055</t>
  </si>
  <si>
    <t>0390002056</t>
  </si>
  <si>
    <t>0390002087</t>
  </si>
  <si>
    <t>0390002074</t>
  </si>
  <si>
    <t>0390002043</t>
  </si>
  <si>
    <t>0390002044</t>
  </si>
  <si>
    <t>0390002045</t>
  </si>
  <si>
    <t>0390002057</t>
  </si>
  <si>
    <t>0390002046</t>
  </si>
  <si>
    <t>0390002022</t>
  </si>
  <si>
    <t>0390002163</t>
  </si>
  <si>
    <t>0390002059</t>
  </si>
  <si>
    <t>0390002060</t>
  </si>
  <si>
    <t>0390002061</t>
  </si>
  <si>
    <t>0390002062</t>
  </si>
  <si>
    <t>0390002086</t>
  </si>
  <si>
    <t>0390002063</t>
  </si>
  <si>
    <t>0390002081</t>
  </si>
  <si>
    <t>0390002082</t>
  </si>
  <si>
    <t>0390002083</t>
  </si>
  <si>
    <t>0390002058</t>
  </si>
  <si>
    <t>0390002084</t>
  </si>
  <si>
    <t>0390002054</t>
  </si>
  <si>
    <t>0390002167</t>
  </si>
  <si>
    <t>Отчет</t>
  </si>
  <si>
    <t>об объеме финансовых ресурсов муниципальной программы Прокопьевского городского округа</t>
  </si>
  <si>
    <t xml:space="preserve">«Качество жизни" </t>
  </si>
  <si>
    <t>Директор муниципальной программы:</t>
  </si>
  <si>
    <t>Заместитель главы города Прокопьевска</t>
  </si>
  <si>
    <t>Исполнитель:</t>
  </si>
  <si>
    <t>Председатель комитета социальной защиты населения</t>
  </si>
  <si>
    <t xml:space="preserve">по социальным вопросам                                                            </t>
  </si>
  <si>
    <t xml:space="preserve">  Н.В.  Маслова</t>
  </si>
  <si>
    <t xml:space="preserve">администрации города Прокопьевска                                       </t>
  </si>
  <si>
    <t xml:space="preserve">  И.В. Тронт            </t>
  </si>
  <si>
    <t>_______________________</t>
  </si>
  <si>
    <t>телефон: 8 (3846) 61-22-25</t>
  </si>
  <si>
    <t>1.1.4. Мероприятие:
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 25 апреля  2002 года                                     № 40-ФЗ  «Об обязательном страховании гражданской ответственности владельцев транспортных средств»</t>
  </si>
  <si>
    <t xml:space="preserve">1.1.5. Мероприятие:
обеспечение мер социальной поддержки ветеранов труда в соответствии с Законом Кемеровской области от                                                                                                                                 20 декабря 2004 года № 105-ОЗ                            «О мерах социальной поддержки отдельной категории ветеранов Великой Отечественной войны и ветеранов труда»
</t>
  </si>
  <si>
    <t xml:space="preserve">1.1.6. Мероприятие:
обеспечение мер социальной поддержки ветеранов Великой Отечественной войны, проработавших в тылу в период с 
22 июня 1941 года по
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в соответствии с Законом Кемеровской области от                                                                                                              20 декабря 2004 года № 105-ОЗ                                                              «О мерах социальной поддержки отдельной категории ветеранов Великой Отечественной войны и ветеранов труда»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</si>
  <si>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1.1.8. Мероприятие:
меры социальной поддержки инвалидов в соответствии с Законом Кемеровской области от                                                                                                                                                                  14 февраля  2005 года  № 25-ОЗ                                     «О социальной поддержке инвалидов»</t>
  </si>
  <si>
    <t xml:space="preserve">1.1.9. Мероприятие:
меры социальной поддержки отдельных категорий граждан в соответствии с Законом Кемеровской области от 
27 января 2005 года  № 15-ОЗ                                                                             «О мерах социальной поддержки отдельных категорий граждан»
</t>
  </si>
  <si>
    <t>1.1.11. Мероприятие:
обеспечение мер социальной поддержки по оплате проезда отдельными видами транспорта в соответствии с Законом Кемеровской области от                                                        28 декабря 2016 года  № 97-ОЗ                                                       «О мерах социальной поддержки по оплате проезда отдельными видами транспорта»</t>
  </si>
  <si>
    <t xml:space="preserve">1.1.14. Мероприятие:
государственная социальная помощь малоимущим семьям и малоимущим одиноко проживающим гражданам в соответствии с Законом Кемеровской области от                       8 декабря 2005 года № 140-ОЗ 
«О государственной социальной помощи малоимущим семьям и малоимущим одиноко проживающим гражданам»
</t>
  </si>
  <si>
    <t xml:space="preserve">1.1.16. Мероприятие:
меры социальной поддержки по оплате жилых помещений и (или) коммунальных услуг отдельных категорий граждан, оказание мер социальной поддержки которым относится к ведению субъекта Российской Федерации, в соответствии с Законом Кемеровской области от                                                                                                                                           17 января 2005 года № 2-ОЗ 
«О мерах социальной поддержки отдельных категорий граждан по оплате жилых помещений и (или) коммунальных услуг»
</t>
  </si>
  <si>
    <t xml:space="preserve">1.2.1. Мероприятие:
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                                                                                                                                         19 мая 1995 года № 81-ФЗ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государственных пособиях гражданам, имеющим детей»
</t>
  </si>
  <si>
    <t>1.1.17. Мероприятие:
выплата социального пособия на погребение и возмещение расходов по гарантированному перечню услуг по погребению в соответствии с Законом Кемеровской области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18 ноября 2004 года № 82-ОЗ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погребении и похоронном деле в Кемеровской области»</t>
  </si>
  <si>
    <t>1.2.3. Мероприятие:
меры социальной поддержки многодетных семей в соответствии с Законом Кемеровской области                                                                                                                                                      от 14 ноября 2005 года № 123-ОЗ                                                                                    «О мерах социальной поддержки многодетных семей в Кемеровской области»</t>
  </si>
  <si>
    <t xml:space="preserve">1.2.4. Мероприятие:
меры социальной поддержки отдельных категорий многодетных матерей в соответствии с Законом Кемеровской области                                                                                                      от 8 апреля 2008 года № 14-ОЗ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мерах социальной поддержки отдельных категорий многодетных матерей»
</t>
  </si>
  <si>
    <t>1.2.5. Мероприятие:
меры социальной поддержки отдельной категории приемных родителей в соответствии с Законом Кемеровской области                                                                                                       от 7 февраля 2013 года № 9-ОЗ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мерах социальной поддержки отдельных категорий приемных родителей»</t>
  </si>
  <si>
    <t>1.2.6. Мероприятие:
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предприятиях, в соответствии с Законом Кемеровской области                                                                                                                         от 18 мая 2004 года № 29-ОЗ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</si>
  <si>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 xml:space="preserve">1.2.7. Мероприятие:
дополнительная мера социальной поддержки семей, имеющих детей, в соответствии с Законом Кемеровской области                                                                                                          от 25 апреля 2011 года № 51-ОЗ 
«О дополнительной мере социальной поддержки семей, имеющих детей»
</t>
  </si>
  <si>
    <t xml:space="preserve">1.2.9. Мероприятие:
пособие на ребенка в соответствии с Законом Кемеровской области от                                                                                                                                                                                                                    18 ноября 2004 года № 75-ОЗ 
«О размере, порядке назначения и выплаты пособия на ребенка»
</t>
  </si>
  <si>
    <t xml:space="preserve">1.1.13. Мероприятие:
социальная поддержка граждан, достигших возраста 70 лет, в соответствии с Законом Кемеровской области от                                                                                                                                   10 июня 2005 года № 74-ОЗ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социальной поддержке граждан, достигших возраста                                                                                  70 лет»
</t>
  </si>
  <si>
    <t>кассовое исполнение</t>
  </si>
  <si>
    <t xml:space="preserve">2.1.3. Мероприятие:
меры социальной поддержки работников муниципальных учреждений социального обслуживания в виде пособий и компенсации в соответствии с Законом Кемеровской области от               30 октября 2007 года № 132-ОЗ                                                                    «О мерах социальной поддержки работников муниципальных учреждений социального обслуживания» </t>
  </si>
  <si>
    <t>за 2018 год</t>
  </si>
  <si>
    <t>сводная бюджетная роспись, план 2018 г.</t>
  </si>
  <si>
    <t xml:space="preserve">1.2.10. Мероприятие:выполнение полномочий Российской Федерации по осуществлению ежемесячной выплаты в связи с рождением (усыновлением) первого ребенка в соответствии с Федеральным законом
от 28 декабря 2017года № 418-ФЗ
 «О ежемесячных выплатах семьям, имеющим детей»
</t>
  </si>
  <si>
    <t>18-798</t>
  </si>
  <si>
    <t>18-211</t>
  </si>
  <si>
    <t>18-887</t>
  </si>
  <si>
    <t>18-191</t>
  </si>
  <si>
    <t>18-180</t>
  </si>
  <si>
    <t>18-884</t>
  </si>
  <si>
    <t>18-168</t>
  </si>
  <si>
    <t>возврат неиспользованных бюджетных средств отчетного года в текущем году</t>
  </si>
  <si>
    <t xml:space="preserve">процент исполнения плана
(графа 6 - графа 7) / графа 5 x 100%
</t>
  </si>
  <si>
    <t>18-В34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</si>
</sst>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tabSelected="1" workbookViewId="0">
      <pane ySplit="765" topLeftCell="A64" activePane="bottomLeft"/>
      <selection activeCell="A35" sqref="A35"/>
      <selection pane="bottomLeft" activeCell="H68" sqref="H68"/>
    </sheetView>
  </sheetViews>
  <sheetFormatPr defaultRowHeight="12.75"/>
  <cols>
    <col min="1" max="1" width="28.42578125" customWidth="1"/>
    <col min="2" max="2" width="20.85546875" customWidth="1"/>
    <col min="3" max="3" width="15.28515625" customWidth="1"/>
    <col min="4" max="4" width="12.85546875" customWidth="1"/>
    <col min="5" max="5" width="15" customWidth="1"/>
    <col min="6" max="8" width="12.28515625" customWidth="1"/>
  </cols>
  <sheetData>
    <row r="1" spans="1:8" ht="9" customHeight="1"/>
    <row r="2" spans="1:8" ht="15" customHeight="1">
      <c r="A2" s="34" t="s">
        <v>68</v>
      </c>
      <c r="B2" s="34"/>
      <c r="C2" s="34"/>
      <c r="D2" s="34"/>
      <c r="E2" s="34"/>
      <c r="F2" s="34"/>
      <c r="G2" s="34"/>
      <c r="H2" s="34"/>
    </row>
    <row r="3" spans="1:8">
      <c r="A3" s="34" t="s">
        <v>69</v>
      </c>
      <c r="B3" s="34"/>
      <c r="C3" s="34"/>
      <c r="D3" s="34"/>
      <c r="E3" s="34"/>
      <c r="F3" s="34"/>
      <c r="G3" s="34"/>
      <c r="H3" s="34"/>
    </row>
    <row r="4" spans="1:8">
      <c r="A4" s="34" t="s">
        <v>70</v>
      </c>
      <c r="B4" s="35"/>
      <c r="C4" s="35"/>
      <c r="D4" s="35"/>
      <c r="E4" s="35"/>
      <c r="F4" s="35"/>
      <c r="G4" s="35"/>
      <c r="H4" s="35"/>
    </row>
    <row r="5" spans="1:8">
      <c r="A5" s="34" t="s">
        <v>100</v>
      </c>
      <c r="B5" s="34"/>
      <c r="C5" s="34"/>
      <c r="D5" s="34"/>
      <c r="E5" s="34"/>
      <c r="F5" s="34"/>
      <c r="G5" s="34"/>
      <c r="H5" s="34"/>
    </row>
    <row r="6" spans="1:8" ht="3.75" customHeight="1">
      <c r="A6" s="8"/>
      <c r="B6" s="8"/>
      <c r="C6" s="8"/>
      <c r="D6" s="8"/>
      <c r="E6" s="8"/>
      <c r="F6" s="8"/>
      <c r="G6" s="8"/>
      <c r="H6" s="8"/>
    </row>
    <row r="7" spans="1:8" ht="27" customHeight="1">
      <c r="A7" s="37" t="s">
        <v>0</v>
      </c>
      <c r="B7" s="37" t="s">
        <v>1</v>
      </c>
      <c r="C7" s="37" t="s">
        <v>2</v>
      </c>
      <c r="D7" s="37" t="s">
        <v>3</v>
      </c>
      <c r="E7" s="37" t="s">
        <v>14</v>
      </c>
      <c r="F7" s="37"/>
      <c r="G7" s="37"/>
      <c r="H7" s="37"/>
    </row>
    <row r="8" spans="1:8" ht="108.75" customHeight="1">
      <c r="A8" s="37"/>
      <c r="B8" s="37"/>
      <c r="C8" s="37"/>
      <c r="D8" s="37"/>
      <c r="E8" s="16" t="s">
        <v>101</v>
      </c>
      <c r="F8" s="3" t="s">
        <v>98</v>
      </c>
      <c r="G8" s="32" t="s">
        <v>110</v>
      </c>
      <c r="H8" s="28" t="s">
        <v>111</v>
      </c>
    </row>
    <row r="9" spans="1:8">
      <c r="A9" s="9">
        <v>1</v>
      </c>
      <c r="B9" s="9">
        <v>2</v>
      </c>
      <c r="C9" s="9">
        <v>3</v>
      </c>
      <c r="D9" s="9">
        <v>4</v>
      </c>
      <c r="E9" s="1">
        <v>5</v>
      </c>
      <c r="F9" s="9">
        <v>6</v>
      </c>
      <c r="G9" s="9">
        <v>7</v>
      </c>
      <c r="H9" s="9">
        <v>8</v>
      </c>
    </row>
    <row r="10" spans="1:8" ht="13.5" customHeight="1">
      <c r="A10" s="36" t="s">
        <v>15</v>
      </c>
      <c r="B10" s="2" t="s">
        <v>4</v>
      </c>
      <c r="C10" s="4"/>
      <c r="D10" s="4"/>
      <c r="E10" s="5">
        <f t="shared" ref="E10:G12" si="0">E16+E71+E92+E119</f>
        <v>1278693.2</v>
      </c>
      <c r="F10" s="5">
        <f t="shared" si="0"/>
        <v>1271303.9000000001</v>
      </c>
      <c r="G10" s="5">
        <f t="shared" si="0"/>
        <v>50.099999999999994</v>
      </c>
      <c r="H10" s="5">
        <f>(F10-G10)/E10*100</f>
        <v>99.418202896519674</v>
      </c>
    </row>
    <row r="11" spans="1:8">
      <c r="A11" s="36"/>
      <c r="B11" s="2" t="s">
        <v>5</v>
      </c>
      <c r="C11" s="4"/>
      <c r="D11" s="4"/>
      <c r="E11" s="5">
        <f t="shared" si="0"/>
        <v>30784.000000000004</v>
      </c>
      <c r="F11" s="5">
        <f t="shared" si="0"/>
        <v>30783.9</v>
      </c>
      <c r="G11" s="5">
        <f t="shared" si="0"/>
        <v>0</v>
      </c>
      <c r="H11" s="5">
        <f t="shared" ref="H11:H73" si="1">(F11-G11)/E11*100</f>
        <v>99.999675155925146</v>
      </c>
    </row>
    <row r="12" spans="1:8" ht="39" customHeight="1">
      <c r="A12" s="36"/>
      <c r="B12" s="2" t="s">
        <v>6</v>
      </c>
      <c r="C12" s="4"/>
      <c r="D12" s="4"/>
      <c r="E12" s="5">
        <f t="shared" si="0"/>
        <v>1247909.1999999997</v>
      </c>
      <c r="F12" s="5">
        <f t="shared" si="0"/>
        <v>1240520</v>
      </c>
      <c r="G12" s="5">
        <f t="shared" si="0"/>
        <v>50.099999999999994</v>
      </c>
      <c r="H12" s="5">
        <f t="shared" si="1"/>
        <v>99.403858870501168</v>
      </c>
    </row>
    <row r="13" spans="1:8">
      <c r="A13" s="36"/>
      <c r="B13" s="2" t="s">
        <v>7</v>
      </c>
      <c r="C13" s="4"/>
      <c r="D13" s="4"/>
      <c r="E13" s="5">
        <f>E19</f>
        <v>325185.09999999998</v>
      </c>
      <c r="F13" s="5">
        <f t="shared" ref="F13:G13" si="2">F19</f>
        <v>322764</v>
      </c>
      <c r="G13" s="5">
        <f t="shared" si="2"/>
        <v>0</v>
      </c>
      <c r="H13" s="5">
        <f t="shared" si="1"/>
        <v>99.255470192207468</v>
      </c>
    </row>
    <row r="14" spans="1:8">
      <c r="A14" s="36"/>
      <c r="B14" s="2" t="s">
        <v>8</v>
      </c>
      <c r="C14" s="4"/>
      <c r="D14" s="4"/>
      <c r="E14" s="5">
        <f>E20+E75+E96+E123</f>
        <v>910664.09999999986</v>
      </c>
      <c r="F14" s="5">
        <f>F20+F75+F96+F123</f>
        <v>905713.10000000009</v>
      </c>
      <c r="G14" s="5">
        <f>G20+G75+G96+G123</f>
        <v>50.099999999999994</v>
      </c>
      <c r="H14" s="5">
        <f t="shared" si="1"/>
        <v>99.450829345309671</v>
      </c>
    </row>
    <row r="15" spans="1:8" ht="27.75" customHeight="1">
      <c r="A15" s="36"/>
      <c r="B15" s="2" t="s">
        <v>9</v>
      </c>
      <c r="C15" s="4"/>
      <c r="D15" s="4"/>
      <c r="E15" s="5">
        <f>E76+E103+E124</f>
        <v>12060</v>
      </c>
      <c r="F15" s="5">
        <f>F76+F103+F124</f>
        <v>12042.9</v>
      </c>
      <c r="G15" s="5">
        <f>G76+G103+G124</f>
        <v>0</v>
      </c>
      <c r="H15" s="5">
        <f t="shared" si="1"/>
        <v>99.858208955223887</v>
      </c>
    </row>
    <row r="16" spans="1:8">
      <c r="A16" s="36" t="s">
        <v>10</v>
      </c>
      <c r="B16" s="2" t="s">
        <v>4</v>
      </c>
      <c r="C16" s="2"/>
      <c r="D16" s="2"/>
      <c r="E16" s="5">
        <f>E18+E17</f>
        <v>910614.29999999993</v>
      </c>
      <c r="F16" s="5">
        <f t="shared" ref="F16:G16" si="3">F18+F17</f>
        <v>905196.5</v>
      </c>
      <c r="G16" s="5">
        <f t="shared" si="3"/>
        <v>50.099999999999994</v>
      </c>
      <c r="H16" s="5">
        <f t="shared" si="1"/>
        <v>99.399537213505212</v>
      </c>
    </row>
    <row r="17" spans="1:8">
      <c r="A17" s="36"/>
      <c r="B17" s="2" t="s">
        <v>5</v>
      </c>
      <c r="C17" s="2"/>
      <c r="D17" s="2"/>
      <c r="E17" s="5"/>
      <c r="F17" s="10"/>
      <c r="G17" s="10"/>
      <c r="H17" s="5"/>
    </row>
    <row r="18" spans="1:8" ht="39" customHeight="1">
      <c r="A18" s="36"/>
      <c r="B18" s="2" t="s">
        <v>6</v>
      </c>
      <c r="C18" s="2"/>
      <c r="D18" s="2"/>
      <c r="E18" s="5">
        <f>E19+E20</f>
        <v>910614.29999999993</v>
      </c>
      <c r="F18" s="5">
        <f t="shared" ref="F18:G18" si="4">F19+F20</f>
        <v>905196.5</v>
      </c>
      <c r="G18" s="5">
        <f t="shared" si="4"/>
        <v>50.099999999999994</v>
      </c>
      <c r="H18" s="5">
        <f t="shared" si="1"/>
        <v>99.399537213505212</v>
      </c>
    </row>
    <row r="19" spans="1:8">
      <c r="A19" s="36"/>
      <c r="B19" s="2" t="s">
        <v>7</v>
      </c>
      <c r="C19" s="2"/>
      <c r="D19" s="2"/>
      <c r="E19" s="5">
        <f t="shared" ref="E19:G20" si="5">E25+E53</f>
        <v>325185.09999999998</v>
      </c>
      <c r="F19" s="5">
        <f t="shared" si="5"/>
        <v>322764</v>
      </c>
      <c r="G19" s="5">
        <f t="shared" si="5"/>
        <v>0</v>
      </c>
      <c r="H19" s="5">
        <f t="shared" si="1"/>
        <v>99.255470192207468</v>
      </c>
    </row>
    <row r="20" spans="1:8">
      <c r="A20" s="36"/>
      <c r="B20" s="2" t="s">
        <v>8</v>
      </c>
      <c r="C20" s="2"/>
      <c r="D20" s="2"/>
      <c r="E20" s="5">
        <f t="shared" si="5"/>
        <v>585429.19999999995</v>
      </c>
      <c r="F20" s="5">
        <f t="shared" si="5"/>
        <v>582432.5</v>
      </c>
      <c r="G20" s="5">
        <f t="shared" si="5"/>
        <v>50.099999999999994</v>
      </c>
      <c r="H20" s="5">
        <f t="shared" si="1"/>
        <v>99.479561320139155</v>
      </c>
    </row>
    <row r="21" spans="1:8" ht="28.5" customHeight="1">
      <c r="A21" s="36"/>
      <c r="B21" s="2" t="s">
        <v>9</v>
      </c>
      <c r="C21" s="2"/>
      <c r="D21" s="2"/>
      <c r="E21" s="5"/>
      <c r="F21" s="10"/>
      <c r="G21" s="10"/>
      <c r="H21" s="5"/>
    </row>
    <row r="22" spans="1:8">
      <c r="A22" s="36" t="s">
        <v>16</v>
      </c>
      <c r="B22" s="2" t="s">
        <v>4</v>
      </c>
      <c r="C22" s="2"/>
      <c r="D22" s="2"/>
      <c r="E22" s="5">
        <f>E25+E26</f>
        <v>593810.80000000005</v>
      </c>
      <c r="F22" s="5">
        <f t="shared" ref="F22:G22" si="6">F25+F26</f>
        <v>591538.19999999995</v>
      </c>
      <c r="G22" s="5">
        <f t="shared" si="6"/>
        <v>50.099999999999994</v>
      </c>
      <c r="H22" s="5">
        <f t="shared" si="1"/>
        <v>99.608848474968781</v>
      </c>
    </row>
    <row r="23" spans="1:8">
      <c r="A23" s="36"/>
      <c r="B23" s="2" t="s">
        <v>5</v>
      </c>
      <c r="C23" s="2"/>
      <c r="D23" s="2"/>
      <c r="E23" s="5"/>
      <c r="F23" s="10"/>
      <c r="G23" s="10"/>
      <c r="H23" s="5"/>
    </row>
    <row r="24" spans="1:8" ht="39.75" customHeight="1">
      <c r="A24" s="36"/>
      <c r="B24" s="2" t="s">
        <v>6</v>
      </c>
      <c r="C24" s="2"/>
      <c r="D24" s="2"/>
      <c r="E24" s="5">
        <f>E25+E26</f>
        <v>593810.80000000005</v>
      </c>
      <c r="F24" s="5">
        <f t="shared" ref="F24:G24" si="7">F25+F26</f>
        <v>591538.19999999995</v>
      </c>
      <c r="G24" s="5">
        <f t="shared" si="7"/>
        <v>50.099999999999994</v>
      </c>
      <c r="H24" s="5">
        <f t="shared" si="1"/>
        <v>99.608848474968781</v>
      </c>
    </row>
    <row r="25" spans="1:8">
      <c r="A25" s="36"/>
      <c r="B25" s="2" t="s">
        <v>7</v>
      </c>
      <c r="C25" s="2"/>
      <c r="D25" s="2"/>
      <c r="E25" s="5">
        <f>E29+E30+E31+E32</f>
        <v>158597.9</v>
      </c>
      <c r="F25" s="5">
        <f t="shared" ref="F25:G25" si="8">F29+F30+F31+F32</f>
        <v>158597.79999999999</v>
      </c>
      <c r="G25" s="5">
        <f t="shared" si="8"/>
        <v>0</v>
      </c>
      <c r="H25" s="5">
        <f t="shared" si="1"/>
        <v>99.999936947462729</v>
      </c>
    </row>
    <row r="26" spans="1:8" ht="15" customHeight="1">
      <c r="A26" s="36"/>
      <c r="B26" s="2" t="s">
        <v>8</v>
      </c>
      <c r="C26" s="2"/>
      <c r="D26" s="2"/>
      <c r="E26" s="5">
        <f>E33+E35+E36+E37+E39+E40+E41+E42+E43+E45+E46+E47+E49</f>
        <v>435212.9</v>
      </c>
      <c r="F26" s="5">
        <f t="shared" ref="F26:G26" si="9">F33+F35+F36+F37+F39+F40+F41+F42+F43+F45+F46+F47+F49</f>
        <v>432940.39999999997</v>
      </c>
      <c r="G26" s="5">
        <f t="shared" si="9"/>
        <v>50.099999999999994</v>
      </c>
      <c r="H26" s="5">
        <f t="shared" si="1"/>
        <v>99.466330157033482</v>
      </c>
    </row>
    <row r="27" spans="1:8" ht="25.5" customHeight="1">
      <c r="A27" s="36"/>
      <c r="B27" s="2" t="s">
        <v>9</v>
      </c>
      <c r="C27" s="2"/>
      <c r="D27" s="2"/>
      <c r="E27" s="5"/>
      <c r="F27" s="10"/>
      <c r="G27" s="10"/>
      <c r="H27" s="5"/>
    </row>
    <row r="28" spans="1:8" ht="13.5" customHeight="1">
      <c r="A28" s="9">
        <v>1</v>
      </c>
      <c r="B28" s="9">
        <v>2</v>
      </c>
      <c r="C28" s="9">
        <v>3</v>
      </c>
      <c r="D28" s="9">
        <v>4</v>
      </c>
      <c r="E28" s="1">
        <v>5</v>
      </c>
      <c r="F28" s="9">
        <v>6</v>
      </c>
      <c r="G28" s="9">
        <v>7</v>
      </c>
      <c r="H28" s="9">
        <v>8</v>
      </c>
    </row>
    <row r="29" spans="1:8" s="25" customFormat="1" ht="93" customHeight="1">
      <c r="A29" s="26" t="s">
        <v>17</v>
      </c>
      <c r="B29" s="22" t="s">
        <v>7</v>
      </c>
      <c r="C29" s="23" t="s">
        <v>18</v>
      </c>
      <c r="D29" s="23" t="s">
        <v>103</v>
      </c>
      <c r="E29" s="20">
        <v>2490.6</v>
      </c>
      <c r="F29" s="20">
        <v>2490.6</v>
      </c>
      <c r="G29" s="20"/>
      <c r="H29" s="5">
        <f t="shared" si="1"/>
        <v>100</v>
      </c>
    </row>
    <row r="30" spans="1:8" s="25" customFormat="1" ht="81" customHeight="1">
      <c r="A30" s="26" t="s">
        <v>19</v>
      </c>
      <c r="B30" s="22" t="s">
        <v>7</v>
      </c>
      <c r="C30" s="23">
        <v>1010152200</v>
      </c>
      <c r="D30" s="23" t="s">
        <v>104</v>
      </c>
      <c r="E30" s="20">
        <v>15568.8</v>
      </c>
      <c r="F30" s="20">
        <v>15568.8</v>
      </c>
      <c r="G30" s="20"/>
      <c r="H30" s="5">
        <f t="shared" si="1"/>
        <v>100</v>
      </c>
    </row>
    <row r="31" spans="1:8" s="25" customFormat="1" ht="53.25" customHeight="1">
      <c r="A31" s="26" t="s">
        <v>20</v>
      </c>
      <c r="B31" s="22" t="s">
        <v>7</v>
      </c>
      <c r="C31" s="23">
        <v>1010152500</v>
      </c>
      <c r="D31" s="23" t="s">
        <v>105</v>
      </c>
      <c r="E31" s="20">
        <v>140460.9</v>
      </c>
      <c r="F31" s="20">
        <v>140460.9</v>
      </c>
      <c r="G31" s="20"/>
      <c r="H31" s="5">
        <f t="shared" si="1"/>
        <v>100</v>
      </c>
    </row>
    <row r="32" spans="1:8" s="25" customFormat="1" ht="169.5" customHeight="1">
      <c r="A32" s="26" t="s">
        <v>81</v>
      </c>
      <c r="B32" s="22" t="s">
        <v>7</v>
      </c>
      <c r="C32" s="23">
        <v>1010152800</v>
      </c>
      <c r="D32" s="23" t="s">
        <v>107</v>
      </c>
      <c r="E32" s="20">
        <v>77.599999999999994</v>
      </c>
      <c r="F32" s="20">
        <v>77.5</v>
      </c>
      <c r="G32" s="20"/>
      <c r="H32" s="5">
        <f t="shared" si="1"/>
        <v>99.87113402061857</v>
      </c>
    </row>
    <row r="33" spans="1:8" s="25" customFormat="1" ht="156.75" customHeight="1">
      <c r="A33" s="26" t="s">
        <v>82</v>
      </c>
      <c r="B33" s="22" t="s">
        <v>8</v>
      </c>
      <c r="C33" s="23">
        <v>1010170010</v>
      </c>
      <c r="D33" s="24" t="s">
        <v>48</v>
      </c>
      <c r="E33" s="20">
        <v>56691</v>
      </c>
      <c r="F33" s="20">
        <v>56690.1</v>
      </c>
      <c r="G33" s="20">
        <v>3.4</v>
      </c>
      <c r="H33" s="5">
        <f t="shared" si="1"/>
        <v>99.992415021784751</v>
      </c>
    </row>
    <row r="34" spans="1:8" ht="13.5" customHeight="1">
      <c r="A34" s="9">
        <v>1</v>
      </c>
      <c r="B34" s="9">
        <v>2</v>
      </c>
      <c r="C34" s="9">
        <v>3</v>
      </c>
      <c r="D34" s="9">
        <v>4</v>
      </c>
      <c r="E34" s="1">
        <v>5</v>
      </c>
      <c r="F34" s="9">
        <v>6</v>
      </c>
      <c r="G34" s="9">
        <v>7</v>
      </c>
      <c r="H34" s="9">
        <v>8</v>
      </c>
    </row>
    <row r="35" spans="1:8" s="25" customFormat="1" ht="273.75" customHeight="1">
      <c r="A35" s="26" t="s">
        <v>83</v>
      </c>
      <c r="B35" s="22" t="s">
        <v>8</v>
      </c>
      <c r="C35" s="23">
        <v>1010170020</v>
      </c>
      <c r="D35" s="24" t="s">
        <v>49</v>
      </c>
      <c r="E35" s="20">
        <v>2249</v>
      </c>
      <c r="F35" s="20">
        <v>2248.6</v>
      </c>
      <c r="G35" s="20"/>
      <c r="H35" s="5">
        <f t="shared" si="1"/>
        <v>99.98221431747443</v>
      </c>
    </row>
    <row r="36" spans="1:8" s="25" customFormat="1" ht="173.25" customHeight="1">
      <c r="A36" s="26" t="s">
        <v>21</v>
      </c>
      <c r="B36" s="27" t="s">
        <v>8</v>
      </c>
      <c r="C36" s="23">
        <v>1010170030</v>
      </c>
      <c r="D36" s="24" t="s">
        <v>50</v>
      </c>
      <c r="E36" s="20">
        <v>17512</v>
      </c>
      <c r="F36" s="20">
        <v>17459.7</v>
      </c>
      <c r="G36" s="20"/>
      <c r="H36" s="5">
        <f t="shared" si="1"/>
        <v>99.701347647327552</v>
      </c>
    </row>
    <row r="37" spans="1:8" s="25" customFormat="1" ht="106.5" customHeight="1">
      <c r="A37" s="26" t="s">
        <v>84</v>
      </c>
      <c r="B37" s="22" t="s">
        <v>8</v>
      </c>
      <c r="C37" s="23">
        <v>1010170040</v>
      </c>
      <c r="D37" s="24" t="s">
        <v>51</v>
      </c>
      <c r="E37" s="20">
        <v>3.7</v>
      </c>
      <c r="F37" s="20">
        <v>3.6</v>
      </c>
      <c r="G37" s="20"/>
      <c r="H37" s="5">
        <f t="shared" si="1"/>
        <v>97.297297297297291</v>
      </c>
    </row>
    <row r="38" spans="1:8" s="25" customFormat="1" ht="13.5" customHeight="1">
      <c r="A38" s="9">
        <v>1</v>
      </c>
      <c r="B38" s="9">
        <v>2</v>
      </c>
      <c r="C38" s="9">
        <v>3</v>
      </c>
      <c r="D38" s="9">
        <v>4</v>
      </c>
      <c r="E38" s="1">
        <v>5</v>
      </c>
      <c r="F38" s="9">
        <v>6</v>
      </c>
      <c r="G38" s="9">
        <v>7</v>
      </c>
      <c r="H38" s="9">
        <v>8</v>
      </c>
    </row>
    <row r="39" spans="1:8" s="25" customFormat="1" ht="109.5" customHeight="1">
      <c r="A39" s="26" t="s">
        <v>85</v>
      </c>
      <c r="B39" s="22" t="s">
        <v>8</v>
      </c>
      <c r="C39" s="23">
        <v>1010170080</v>
      </c>
      <c r="D39" s="24" t="s">
        <v>52</v>
      </c>
      <c r="E39" s="20">
        <v>1119</v>
      </c>
      <c r="F39" s="20">
        <v>1075.3</v>
      </c>
      <c r="G39" s="20"/>
      <c r="H39" s="5">
        <f t="shared" si="1"/>
        <v>96.094727435210004</v>
      </c>
    </row>
    <row r="40" spans="1:8" s="25" customFormat="1" ht="70.5" customHeight="1">
      <c r="A40" s="26" t="s">
        <v>22</v>
      </c>
      <c r="B40" s="26" t="s">
        <v>8</v>
      </c>
      <c r="C40" s="23">
        <v>1010170090</v>
      </c>
      <c r="D40" s="24" t="s">
        <v>53</v>
      </c>
      <c r="E40" s="20">
        <v>73591</v>
      </c>
      <c r="F40" s="20">
        <v>71704.899999999994</v>
      </c>
      <c r="G40" s="20"/>
      <c r="H40" s="5">
        <f t="shared" si="1"/>
        <v>97.437050726311639</v>
      </c>
    </row>
    <row r="41" spans="1:8" s="25" customFormat="1" ht="139.5" customHeight="1">
      <c r="A41" s="26" t="s">
        <v>86</v>
      </c>
      <c r="B41" s="22" t="s">
        <v>8</v>
      </c>
      <c r="C41" s="23">
        <v>1010170110</v>
      </c>
      <c r="D41" s="24" t="s">
        <v>54</v>
      </c>
      <c r="E41" s="20">
        <v>24838.799999999999</v>
      </c>
      <c r="F41" s="20">
        <v>24838.799999999999</v>
      </c>
      <c r="G41" s="20"/>
      <c r="H41" s="5">
        <f t="shared" si="1"/>
        <v>100</v>
      </c>
    </row>
    <row r="42" spans="1:8" s="25" customFormat="1" ht="97.5" customHeight="1">
      <c r="A42" s="26" t="s">
        <v>23</v>
      </c>
      <c r="B42" s="22" t="s">
        <v>8</v>
      </c>
      <c r="C42" s="23">
        <v>1010180040</v>
      </c>
      <c r="D42" s="24" t="s">
        <v>55</v>
      </c>
      <c r="E42" s="20">
        <v>47884</v>
      </c>
      <c r="F42" s="20">
        <v>47812.800000000003</v>
      </c>
      <c r="G42" s="20">
        <v>30.4</v>
      </c>
      <c r="H42" s="5">
        <f t="shared" si="1"/>
        <v>99.787820566368723</v>
      </c>
    </row>
    <row r="43" spans="1:8" s="25" customFormat="1" ht="132" customHeight="1">
      <c r="A43" s="26" t="s">
        <v>97</v>
      </c>
      <c r="B43" s="22" t="s">
        <v>8</v>
      </c>
      <c r="C43" s="23">
        <v>1010180070</v>
      </c>
      <c r="D43" s="24" t="s">
        <v>56</v>
      </c>
      <c r="E43" s="20">
        <v>138</v>
      </c>
      <c r="F43" s="20">
        <v>137.9</v>
      </c>
      <c r="G43" s="20"/>
      <c r="H43" s="5">
        <f t="shared" si="1"/>
        <v>99.927536231884062</v>
      </c>
    </row>
    <row r="44" spans="1:8" ht="15" customHeight="1">
      <c r="A44" s="9">
        <v>1</v>
      </c>
      <c r="B44" s="9">
        <v>2</v>
      </c>
      <c r="C44" s="9">
        <v>3</v>
      </c>
      <c r="D44" s="9">
        <v>4</v>
      </c>
      <c r="E44" s="1">
        <v>5</v>
      </c>
      <c r="F44" s="9">
        <v>6</v>
      </c>
      <c r="G44" s="9">
        <v>7</v>
      </c>
      <c r="H44" s="9">
        <v>8</v>
      </c>
    </row>
    <row r="45" spans="1:8" s="25" customFormat="1" ht="171.75" customHeight="1">
      <c r="A45" s="26" t="s">
        <v>87</v>
      </c>
      <c r="B45" s="22" t="s">
        <v>8</v>
      </c>
      <c r="C45" s="23">
        <v>1010180080</v>
      </c>
      <c r="D45" s="24" t="s">
        <v>57</v>
      </c>
      <c r="E45" s="20">
        <v>620</v>
      </c>
      <c r="F45" s="20">
        <v>600.9</v>
      </c>
      <c r="G45" s="20"/>
      <c r="H45" s="5">
        <f t="shared" si="1"/>
        <v>96.919354838709666</v>
      </c>
    </row>
    <row r="46" spans="1:8" s="25" customFormat="1" ht="117" customHeight="1">
      <c r="A46" s="26" t="s">
        <v>24</v>
      </c>
      <c r="B46" s="22" t="s">
        <v>8</v>
      </c>
      <c r="C46" s="23">
        <v>1010180090</v>
      </c>
      <c r="D46" s="24" t="s">
        <v>58</v>
      </c>
      <c r="E46" s="20">
        <v>1129.4000000000001</v>
      </c>
      <c r="F46" s="20">
        <v>1129.3</v>
      </c>
      <c r="G46" s="20"/>
      <c r="H46" s="5">
        <f t="shared" si="1"/>
        <v>99.991145741101462</v>
      </c>
    </row>
    <row r="47" spans="1:8" s="25" customFormat="1" ht="257.25" customHeight="1">
      <c r="A47" s="26" t="s">
        <v>88</v>
      </c>
      <c r="B47" s="22" t="s">
        <v>8</v>
      </c>
      <c r="C47" s="23">
        <v>1010180100</v>
      </c>
      <c r="D47" s="24" t="s">
        <v>59</v>
      </c>
      <c r="E47" s="20">
        <v>205342</v>
      </c>
      <c r="F47" s="20">
        <v>205340</v>
      </c>
      <c r="G47" s="20">
        <v>16.3</v>
      </c>
      <c r="H47" s="5">
        <f t="shared" si="1"/>
        <v>99.991088038491881</v>
      </c>
    </row>
    <row r="48" spans="1:8" ht="15" customHeight="1">
      <c r="A48" s="9">
        <v>1</v>
      </c>
      <c r="B48" s="9">
        <v>2</v>
      </c>
      <c r="C48" s="9">
        <v>3</v>
      </c>
      <c r="D48" s="9">
        <v>4</v>
      </c>
      <c r="E48" s="1">
        <v>5</v>
      </c>
      <c r="F48" s="9">
        <v>6</v>
      </c>
      <c r="G48" s="9">
        <v>7</v>
      </c>
      <c r="H48" s="9">
        <v>8</v>
      </c>
    </row>
    <row r="49" spans="1:8" s="25" customFormat="1" ht="155.25" customHeight="1">
      <c r="A49" s="26" t="s">
        <v>90</v>
      </c>
      <c r="B49" s="22" t="s">
        <v>8</v>
      </c>
      <c r="C49" s="23">
        <v>1010180110</v>
      </c>
      <c r="D49" s="24" t="s">
        <v>60</v>
      </c>
      <c r="E49" s="20">
        <v>4095</v>
      </c>
      <c r="F49" s="20">
        <v>3898.5</v>
      </c>
      <c r="G49" s="20"/>
      <c r="H49" s="5">
        <f t="shared" si="1"/>
        <v>95.201465201465197</v>
      </c>
    </row>
    <row r="50" spans="1:8">
      <c r="A50" s="36" t="s">
        <v>25</v>
      </c>
      <c r="B50" s="11" t="s">
        <v>4</v>
      </c>
      <c r="C50" s="6"/>
      <c r="D50" s="7"/>
      <c r="E50" s="5">
        <f>E51+E52</f>
        <v>316803.5</v>
      </c>
      <c r="F50" s="5">
        <f t="shared" ref="F50:G50" si="10">F51+F52</f>
        <v>313658.3</v>
      </c>
      <c r="G50" s="20">
        <f t="shared" si="10"/>
        <v>0</v>
      </c>
      <c r="H50" s="5">
        <f t="shared" si="1"/>
        <v>99.007207938043607</v>
      </c>
    </row>
    <row r="51" spans="1:8">
      <c r="A51" s="36"/>
      <c r="B51" s="11" t="s">
        <v>5</v>
      </c>
      <c r="C51" s="6"/>
      <c r="D51" s="7"/>
      <c r="E51" s="5"/>
      <c r="F51" s="10"/>
      <c r="G51" s="21"/>
      <c r="H51" s="5"/>
    </row>
    <row r="52" spans="1:8" ht="38.25">
      <c r="A52" s="36"/>
      <c r="B52" s="11" t="s">
        <v>6</v>
      </c>
      <c r="C52" s="6"/>
      <c r="D52" s="7"/>
      <c r="E52" s="5">
        <f>E53+E54</f>
        <v>316803.5</v>
      </c>
      <c r="F52" s="5">
        <f t="shared" ref="F52:G52" si="11">F53+F54</f>
        <v>313658.3</v>
      </c>
      <c r="G52" s="20">
        <f t="shared" si="11"/>
        <v>0</v>
      </c>
      <c r="H52" s="5">
        <f t="shared" si="1"/>
        <v>99.007207938043607</v>
      </c>
    </row>
    <row r="53" spans="1:8">
      <c r="A53" s="36"/>
      <c r="B53" s="11" t="s">
        <v>7</v>
      </c>
      <c r="C53" s="6"/>
      <c r="D53" s="7"/>
      <c r="E53" s="5">
        <f>E56+E58+E65+E70</f>
        <v>166587.20000000001</v>
      </c>
      <c r="F53" s="5">
        <f t="shared" ref="F53:G53" si="12">F56+F58+F65+F70</f>
        <v>164166.19999999998</v>
      </c>
      <c r="G53" s="20">
        <f t="shared" si="12"/>
        <v>0</v>
      </c>
      <c r="H53" s="5">
        <f t="shared" si="1"/>
        <v>98.546707069930932</v>
      </c>
    </row>
    <row r="54" spans="1:8">
      <c r="A54" s="36"/>
      <c r="B54" s="11" t="s">
        <v>8</v>
      </c>
      <c r="C54" s="6"/>
      <c r="D54" s="7"/>
      <c r="E54" s="5">
        <f>E59+E60+E61+E63+E64+E66+E67+E68</f>
        <v>150216.29999999999</v>
      </c>
      <c r="F54" s="5">
        <f t="shared" ref="F54:G54" si="13">F59+F60+F61+F63+F64+F66+F67+F68</f>
        <v>149492.1</v>
      </c>
      <c r="G54" s="20">
        <f t="shared" si="13"/>
        <v>0</v>
      </c>
      <c r="H54" s="5">
        <f t="shared" si="1"/>
        <v>99.517895195128631</v>
      </c>
    </row>
    <row r="55" spans="1:8" ht="69.75" customHeight="1">
      <c r="A55" s="36"/>
      <c r="B55" s="11" t="s">
        <v>9</v>
      </c>
      <c r="C55" s="6"/>
      <c r="D55" s="7"/>
      <c r="E55" s="5"/>
      <c r="F55" s="10"/>
      <c r="G55" s="21"/>
      <c r="H55" s="5"/>
    </row>
    <row r="56" spans="1:8" s="25" customFormat="1" ht="234" customHeight="1">
      <c r="A56" s="26" t="s">
        <v>89</v>
      </c>
      <c r="B56" s="22" t="s">
        <v>7</v>
      </c>
      <c r="C56" s="23">
        <v>1010252700</v>
      </c>
      <c r="D56" s="24" t="s">
        <v>106</v>
      </c>
      <c r="E56" s="20">
        <v>2962</v>
      </c>
      <c r="F56" s="20">
        <v>2651.2</v>
      </c>
      <c r="G56" s="20"/>
      <c r="H56" s="5">
        <f t="shared" si="1"/>
        <v>89.507089804186364</v>
      </c>
    </row>
    <row r="57" spans="1:8" s="25" customFormat="1" ht="13.5" customHeight="1">
      <c r="A57" s="9">
        <v>1</v>
      </c>
      <c r="B57" s="9">
        <v>2</v>
      </c>
      <c r="C57" s="9">
        <v>3</v>
      </c>
      <c r="D57" s="9">
        <v>4</v>
      </c>
      <c r="E57" s="1">
        <v>5</v>
      </c>
      <c r="F57" s="9">
        <v>6</v>
      </c>
      <c r="G57" s="9">
        <v>7</v>
      </c>
      <c r="H57" s="9">
        <v>8</v>
      </c>
    </row>
    <row r="58" spans="1:8" s="25" customFormat="1" ht="204.75" customHeight="1">
      <c r="A58" s="26" t="s">
        <v>26</v>
      </c>
      <c r="B58" s="22" t="s">
        <v>7</v>
      </c>
      <c r="C58" s="23">
        <v>1010253800</v>
      </c>
      <c r="D58" s="24" t="s">
        <v>108</v>
      </c>
      <c r="E58" s="20">
        <v>113833</v>
      </c>
      <c r="F58" s="20">
        <v>113827.5</v>
      </c>
      <c r="G58" s="20"/>
      <c r="H58" s="5">
        <f t="shared" si="1"/>
        <v>99.9951683606687</v>
      </c>
    </row>
    <row r="59" spans="1:8" s="25" customFormat="1" ht="114.75" customHeight="1">
      <c r="A59" s="26" t="s">
        <v>91</v>
      </c>
      <c r="B59" s="22" t="s">
        <v>8</v>
      </c>
      <c r="C59" s="23">
        <v>1010270050</v>
      </c>
      <c r="D59" s="24" t="s">
        <v>61</v>
      </c>
      <c r="E59" s="20">
        <v>27182</v>
      </c>
      <c r="F59" s="20">
        <v>27179.4</v>
      </c>
      <c r="G59" s="20"/>
      <c r="H59" s="5">
        <f t="shared" si="1"/>
        <v>99.990434846589665</v>
      </c>
    </row>
    <row r="60" spans="1:8" s="25" customFormat="1" ht="115.5" customHeight="1">
      <c r="A60" s="26" t="s">
        <v>92</v>
      </c>
      <c r="B60" s="22" t="s">
        <v>8</v>
      </c>
      <c r="C60" s="23">
        <v>1010270060</v>
      </c>
      <c r="D60" s="24" t="s">
        <v>62</v>
      </c>
      <c r="E60" s="20">
        <v>1601.1</v>
      </c>
      <c r="F60" s="20">
        <v>1560.5</v>
      </c>
      <c r="G60" s="20"/>
      <c r="H60" s="5">
        <f t="shared" si="1"/>
        <v>97.464243332708762</v>
      </c>
    </row>
    <row r="61" spans="1:8" s="25" customFormat="1" ht="115.5" customHeight="1">
      <c r="A61" s="26" t="s">
        <v>93</v>
      </c>
      <c r="B61" s="22" t="s">
        <v>8</v>
      </c>
      <c r="C61" s="23">
        <v>1010270070</v>
      </c>
      <c r="D61" s="24" t="s">
        <v>63</v>
      </c>
      <c r="E61" s="20">
        <v>0.8</v>
      </c>
      <c r="F61" s="20">
        <v>0.8</v>
      </c>
      <c r="G61" s="20"/>
      <c r="H61" s="5">
        <f t="shared" si="1"/>
        <v>100</v>
      </c>
    </row>
    <row r="62" spans="1:8" s="25" customFormat="1" ht="13.5" customHeight="1">
      <c r="A62" s="9">
        <v>1</v>
      </c>
      <c r="B62" s="9">
        <v>2</v>
      </c>
      <c r="C62" s="9">
        <v>3</v>
      </c>
      <c r="D62" s="9">
        <v>4</v>
      </c>
      <c r="E62" s="1">
        <v>5</v>
      </c>
      <c r="F62" s="9">
        <v>6</v>
      </c>
      <c r="G62" s="9">
        <v>7</v>
      </c>
      <c r="H62" s="9">
        <v>8</v>
      </c>
    </row>
    <row r="63" spans="1:8" s="25" customFormat="1" ht="233.25" customHeight="1">
      <c r="A63" s="26" t="s">
        <v>94</v>
      </c>
      <c r="B63" s="22" t="s">
        <v>8</v>
      </c>
      <c r="C63" s="23">
        <v>1010270100</v>
      </c>
      <c r="D63" s="24" t="s">
        <v>64</v>
      </c>
      <c r="E63" s="20">
        <v>39.6</v>
      </c>
      <c r="F63" s="20">
        <v>37.5</v>
      </c>
      <c r="G63" s="20"/>
      <c r="H63" s="5">
        <f t="shared" si="1"/>
        <v>94.696969696969688</v>
      </c>
    </row>
    <row r="64" spans="1:8" s="25" customFormat="1" ht="128.25" customHeight="1">
      <c r="A64" s="26" t="s">
        <v>95</v>
      </c>
      <c r="B64" s="22" t="s">
        <v>8</v>
      </c>
      <c r="C64" s="23">
        <v>1010280010</v>
      </c>
      <c r="D64" s="24" t="s">
        <v>65</v>
      </c>
      <c r="E64" s="20">
        <v>20796</v>
      </c>
      <c r="F64" s="20">
        <v>20795.900000000001</v>
      </c>
      <c r="G64" s="20"/>
      <c r="H64" s="5">
        <f t="shared" si="1"/>
        <v>99.999519138295838</v>
      </c>
    </row>
    <row r="65" spans="1:8" s="25" customFormat="1" ht="51" customHeight="1">
      <c r="A65" s="38" t="s">
        <v>27</v>
      </c>
      <c r="B65" s="22" t="s">
        <v>7</v>
      </c>
      <c r="C65" s="23" t="s">
        <v>11</v>
      </c>
      <c r="D65" s="24" t="s">
        <v>109</v>
      </c>
      <c r="E65" s="20">
        <v>29811</v>
      </c>
      <c r="F65" s="20">
        <v>29810.6</v>
      </c>
      <c r="G65" s="20"/>
      <c r="H65" s="5">
        <f t="shared" si="1"/>
        <v>99.998658213411147</v>
      </c>
    </row>
    <row r="66" spans="1:8" s="25" customFormat="1">
      <c r="A66" s="39"/>
      <c r="B66" s="22" t="s">
        <v>8</v>
      </c>
      <c r="C66" s="23" t="s">
        <v>11</v>
      </c>
      <c r="D66" s="24" t="s">
        <v>109</v>
      </c>
      <c r="E66" s="20">
        <v>49897</v>
      </c>
      <c r="F66" s="20">
        <v>49896.9</v>
      </c>
      <c r="G66" s="20"/>
      <c r="H66" s="5">
        <f t="shared" si="1"/>
        <v>99.999799587149525</v>
      </c>
    </row>
    <row r="67" spans="1:8" s="25" customFormat="1" ht="21.75" customHeight="1">
      <c r="A67" s="40"/>
      <c r="B67" s="22" t="s">
        <v>8</v>
      </c>
      <c r="C67" s="23">
        <v>1010270840</v>
      </c>
      <c r="D67" s="24" t="s">
        <v>67</v>
      </c>
      <c r="E67" s="20">
        <v>401</v>
      </c>
      <c r="F67" s="20">
        <v>397.3</v>
      </c>
      <c r="G67" s="20"/>
      <c r="H67" s="5">
        <f t="shared" si="1"/>
        <v>99.077306733167077</v>
      </c>
    </row>
    <row r="68" spans="1:8" s="25" customFormat="1" ht="103.5" customHeight="1">
      <c r="A68" s="30" t="s">
        <v>96</v>
      </c>
      <c r="B68" s="22" t="s">
        <v>8</v>
      </c>
      <c r="C68" s="23">
        <v>1010280050</v>
      </c>
      <c r="D68" s="24" t="s">
        <v>66</v>
      </c>
      <c r="E68" s="20">
        <v>50298.8</v>
      </c>
      <c r="F68" s="20">
        <v>49623.8</v>
      </c>
      <c r="G68" s="20"/>
      <c r="H68" s="5">
        <f t="shared" si="1"/>
        <v>98.658019674425631</v>
      </c>
    </row>
    <row r="69" spans="1:8" ht="12.75" customHeight="1">
      <c r="A69" s="9">
        <v>1</v>
      </c>
      <c r="B69" s="9">
        <v>2</v>
      </c>
      <c r="C69" s="9">
        <v>3</v>
      </c>
      <c r="D69" s="9">
        <v>4</v>
      </c>
      <c r="E69" s="17">
        <v>5</v>
      </c>
      <c r="F69" s="18">
        <v>6</v>
      </c>
      <c r="G69" s="19"/>
      <c r="H69" s="5">
        <f t="shared" si="1"/>
        <v>120</v>
      </c>
    </row>
    <row r="70" spans="1:8" ht="165.75" customHeight="1">
      <c r="A70" s="31" t="s">
        <v>102</v>
      </c>
      <c r="B70" s="11" t="s">
        <v>7</v>
      </c>
      <c r="C70" s="23">
        <v>1010255730</v>
      </c>
      <c r="D70" s="7" t="s">
        <v>112</v>
      </c>
      <c r="E70" s="20">
        <v>19981.2</v>
      </c>
      <c r="F70" s="20">
        <v>17876.900000000001</v>
      </c>
      <c r="G70" s="20"/>
      <c r="H70" s="5">
        <f t="shared" si="1"/>
        <v>89.468600484455393</v>
      </c>
    </row>
    <row r="71" spans="1:8" ht="26.25" customHeight="1">
      <c r="A71" s="41" t="s">
        <v>28</v>
      </c>
      <c r="B71" s="11" t="s">
        <v>4</v>
      </c>
      <c r="C71" s="6"/>
      <c r="D71" s="6"/>
      <c r="E71" s="5">
        <f t="shared" ref="E71:G73" si="14">E77</f>
        <v>280258.90000000002</v>
      </c>
      <c r="F71" s="5">
        <f t="shared" si="14"/>
        <v>279471.20000000007</v>
      </c>
      <c r="G71" s="20">
        <f t="shared" si="14"/>
        <v>0</v>
      </c>
      <c r="H71" s="5">
        <f t="shared" si="1"/>
        <v>99.718938452980453</v>
      </c>
    </row>
    <row r="72" spans="1:8" ht="16.5" customHeight="1">
      <c r="A72" s="42"/>
      <c r="B72" s="11" t="s">
        <v>5</v>
      </c>
      <c r="C72" s="6"/>
      <c r="D72" s="6"/>
      <c r="E72" s="5">
        <f t="shared" si="14"/>
        <v>37.4</v>
      </c>
      <c r="F72" s="5">
        <f t="shared" si="14"/>
        <v>37.4</v>
      </c>
      <c r="G72" s="20">
        <f t="shared" si="14"/>
        <v>0</v>
      </c>
      <c r="H72" s="5">
        <f t="shared" si="1"/>
        <v>100</v>
      </c>
    </row>
    <row r="73" spans="1:8" ht="43.5" customHeight="1">
      <c r="A73" s="42"/>
      <c r="B73" s="11" t="s">
        <v>6</v>
      </c>
      <c r="C73" s="6"/>
      <c r="D73" s="6"/>
      <c r="E73" s="5">
        <f t="shared" si="14"/>
        <v>280221.5</v>
      </c>
      <c r="F73" s="5">
        <f t="shared" si="14"/>
        <v>279433.80000000005</v>
      </c>
      <c r="G73" s="20">
        <f t="shared" si="14"/>
        <v>0</v>
      </c>
      <c r="H73" s="5">
        <f t="shared" si="1"/>
        <v>99.718900940862866</v>
      </c>
    </row>
    <row r="74" spans="1:8" ht="17.25" customHeight="1">
      <c r="A74" s="42"/>
      <c r="B74" s="11" t="s">
        <v>7</v>
      </c>
      <c r="C74" s="6"/>
      <c r="D74" s="6"/>
      <c r="E74" s="5"/>
      <c r="F74" s="5"/>
      <c r="G74" s="20"/>
      <c r="H74" s="5"/>
    </row>
    <row r="75" spans="1:8" ht="18.75" customHeight="1">
      <c r="A75" s="42"/>
      <c r="B75" s="11" t="s">
        <v>8</v>
      </c>
      <c r="C75" s="6"/>
      <c r="D75" s="6"/>
      <c r="E75" s="5">
        <f>E81</f>
        <v>268509.7</v>
      </c>
      <c r="F75" s="5">
        <f t="shared" ref="F75:G75" si="15">F81</f>
        <v>267739.10000000003</v>
      </c>
      <c r="G75" s="20">
        <f t="shared" si="15"/>
        <v>0</v>
      </c>
      <c r="H75" s="5">
        <f t="shared" ref="H75:H133" si="16">(F75-G75)/E75*100</f>
        <v>99.713008505837976</v>
      </c>
    </row>
    <row r="76" spans="1:8" ht="67.5" customHeight="1">
      <c r="A76" s="43"/>
      <c r="B76" s="11" t="s">
        <v>9</v>
      </c>
      <c r="C76" s="6"/>
      <c r="D76" s="6"/>
      <c r="E76" s="5">
        <f>E82</f>
        <v>11711.8</v>
      </c>
      <c r="F76" s="5">
        <f t="shared" ref="F76:G76" si="17">F82</f>
        <v>11694.699999999999</v>
      </c>
      <c r="G76" s="20">
        <f t="shared" si="17"/>
        <v>0</v>
      </c>
      <c r="H76" s="5">
        <f t="shared" si="16"/>
        <v>99.853993408357383</v>
      </c>
    </row>
    <row r="77" spans="1:8" ht="21.75" customHeight="1">
      <c r="A77" s="41" t="s">
        <v>29</v>
      </c>
      <c r="B77" s="11" t="s">
        <v>4</v>
      </c>
      <c r="C77" s="6"/>
      <c r="D77" s="6"/>
      <c r="E77" s="5">
        <f>E78+E79</f>
        <v>280258.90000000002</v>
      </c>
      <c r="F77" s="5">
        <f t="shared" ref="F77:G77" si="18">F78+F79</f>
        <v>279471.20000000007</v>
      </c>
      <c r="G77" s="20">
        <f t="shared" si="18"/>
        <v>0</v>
      </c>
      <c r="H77" s="5">
        <f t="shared" si="16"/>
        <v>99.718938452980453</v>
      </c>
    </row>
    <row r="78" spans="1:8" ht="19.5" customHeight="1">
      <c r="A78" s="42"/>
      <c r="B78" s="11" t="s">
        <v>5</v>
      </c>
      <c r="C78" s="6"/>
      <c r="D78" s="6"/>
      <c r="E78" s="5">
        <f>E87+E90</f>
        <v>37.4</v>
      </c>
      <c r="F78" s="5">
        <f t="shared" ref="F78:G78" si="19">F87+F90</f>
        <v>37.4</v>
      </c>
      <c r="G78" s="20">
        <f t="shared" si="19"/>
        <v>0</v>
      </c>
      <c r="H78" s="5">
        <f t="shared" si="16"/>
        <v>100</v>
      </c>
    </row>
    <row r="79" spans="1:8" ht="47.25" customHeight="1">
      <c r="A79" s="42"/>
      <c r="B79" s="11" t="s">
        <v>6</v>
      </c>
      <c r="C79" s="6"/>
      <c r="D79" s="6"/>
      <c r="E79" s="5">
        <f>E81+E82</f>
        <v>280221.5</v>
      </c>
      <c r="F79" s="5">
        <f t="shared" ref="F79:G79" si="20">F81+F82</f>
        <v>279433.80000000005</v>
      </c>
      <c r="G79" s="20">
        <f t="shared" si="20"/>
        <v>0</v>
      </c>
      <c r="H79" s="5">
        <f t="shared" si="16"/>
        <v>99.718900940862866</v>
      </c>
    </row>
    <row r="80" spans="1:8" ht="16.5" customHeight="1">
      <c r="A80" s="42"/>
      <c r="B80" s="11" t="s">
        <v>7</v>
      </c>
      <c r="C80" s="6"/>
      <c r="D80" s="6"/>
      <c r="E80" s="5"/>
      <c r="F80" s="5"/>
      <c r="G80" s="20"/>
      <c r="H80" s="5"/>
    </row>
    <row r="81" spans="1:8" ht="15.75" customHeight="1">
      <c r="A81" s="42"/>
      <c r="B81" s="11" t="s">
        <v>8</v>
      </c>
      <c r="C81" s="6"/>
      <c r="D81" s="6"/>
      <c r="E81" s="5">
        <f>E84+E85+E86</f>
        <v>268509.7</v>
      </c>
      <c r="F81" s="5">
        <f t="shared" ref="F81:G81" si="21">F84+F85+F86</f>
        <v>267739.10000000003</v>
      </c>
      <c r="G81" s="20">
        <f t="shared" si="21"/>
        <v>0</v>
      </c>
      <c r="H81" s="5">
        <f t="shared" si="16"/>
        <v>99.713008505837976</v>
      </c>
    </row>
    <row r="82" spans="1:8" ht="75.75" customHeight="1">
      <c r="A82" s="43"/>
      <c r="B82" s="11" t="s">
        <v>9</v>
      </c>
      <c r="C82" s="6"/>
      <c r="D82" s="6"/>
      <c r="E82" s="5">
        <f>E91+E88</f>
        <v>11711.8</v>
      </c>
      <c r="F82" s="5">
        <f t="shared" ref="F82:G82" si="22">F91+F88</f>
        <v>11694.699999999999</v>
      </c>
      <c r="G82" s="20">
        <f t="shared" si="22"/>
        <v>0</v>
      </c>
      <c r="H82" s="5">
        <f t="shared" si="16"/>
        <v>99.853993408357383</v>
      </c>
    </row>
    <row r="83" spans="1:8" ht="13.5" customHeight="1">
      <c r="A83" s="9">
        <v>1</v>
      </c>
      <c r="B83" s="9">
        <v>2</v>
      </c>
      <c r="C83" s="9">
        <v>3</v>
      </c>
      <c r="D83" s="9">
        <v>4</v>
      </c>
      <c r="E83" s="1">
        <v>5</v>
      </c>
      <c r="F83" s="9">
        <v>6</v>
      </c>
      <c r="G83" s="9">
        <v>7</v>
      </c>
      <c r="H83" s="9">
        <v>8</v>
      </c>
    </row>
    <row r="84" spans="1:8" ht="125.25" customHeight="1">
      <c r="A84" s="29" t="s">
        <v>30</v>
      </c>
      <c r="B84" s="11" t="s">
        <v>8</v>
      </c>
      <c r="C84" s="6">
        <v>1020170160</v>
      </c>
      <c r="D84" s="7" t="s">
        <v>44</v>
      </c>
      <c r="E84" s="5">
        <v>160128.1</v>
      </c>
      <c r="F84" s="5">
        <v>160116.5</v>
      </c>
      <c r="G84" s="20"/>
      <c r="H84" s="5">
        <f t="shared" si="16"/>
        <v>99.992755799887718</v>
      </c>
    </row>
    <row r="85" spans="1:8" ht="145.5" customHeight="1">
      <c r="A85" s="29" t="s">
        <v>31</v>
      </c>
      <c r="B85" s="11" t="s">
        <v>8</v>
      </c>
      <c r="C85" s="6">
        <v>1020170170</v>
      </c>
      <c r="D85" s="7" t="s">
        <v>45</v>
      </c>
      <c r="E85" s="5">
        <v>108373.9</v>
      </c>
      <c r="F85" s="5">
        <v>107614.9</v>
      </c>
      <c r="G85" s="20"/>
      <c r="H85" s="5">
        <f t="shared" si="16"/>
        <v>99.299646870694886</v>
      </c>
    </row>
    <row r="86" spans="1:8" ht="172.5" customHeight="1">
      <c r="A86" s="29" t="s">
        <v>99</v>
      </c>
      <c r="B86" s="11" t="s">
        <v>8</v>
      </c>
      <c r="C86" s="6">
        <v>1020170190</v>
      </c>
      <c r="D86" s="7" t="s">
        <v>46</v>
      </c>
      <c r="E86" s="5">
        <v>7.7</v>
      </c>
      <c r="F86" s="5">
        <v>7.7</v>
      </c>
      <c r="G86" s="20"/>
      <c r="H86" s="5">
        <f t="shared" si="16"/>
        <v>100</v>
      </c>
    </row>
    <row r="87" spans="1:8" ht="28.5" customHeight="1">
      <c r="A87" s="41" t="s">
        <v>32</v>
      </c>
      <c r="B87" s="11" t="s">
        <v>5</v>
      </c>
      <c r="C87" s="6">
        <v>1020113810</v>
      </c>
      <c r="D87" s="6"/>
      <c r="E87" s="5">
        <v>29.5</v>
      </c>
      <c r="F87" s="5">
        <v>29.5</v>
      </c>
      <c r="G87" s="20"/>
      <c r="H87" s="5">
        <f t="shared" si="16"/>
        <v>100</v>
      </c>
    </row>
    <row r="88" spans="1:8" ht="79.5" customHeight="1">
      <c r="A88" s="43"/>
      <c r="B88" s="11" t="s">
        <v>9</v>
      </c>
      <c r="C88" s="6">
        <v>1020113810</v>
      </c>
      <c r="D88" s="6"/>
      <c r="E88" s="5">
        <v>547.9</v>
      </c>
      <c r="F88" s="5">
        <v>547.9</v>
      </c>
      <c r="G88" s="20"/>
      <c r="H88" s="5">
        <f t="shared" si="16"/>
        <v>100</v>
      </c>
    </row>
    <row r="89" spans="1:8" ht="13.5" customHeight="1">
      <c r="A89" s="9">
        <v>1</v>
      </c>
      <c r="B89" s="9">
        <v>2</v>
      </c>
      <c r="C89" s="9">
        <v>3</v>
      </c>
      <c r="D89" s="9">
        <v>4</v>
      </c>
      <c r="E89" s="1">
        <v>5</v>
      </c>
      <c r="F89" s="9">
        <v>6</v>
      </c>
      <c r="G89" s="9">
        <v>7</v>
      </c>
      <c r="H89" s="9">
        <v>8</v>
      </c>
    </row>
    <row r="90" spans="1:8" ht="46.5" customHeight="1">
      <c r="A90" s="36" t="s">
        <v>33</v>
      </c>
      <c r="B90" s="11" t="s">
        <v>5</v>
      </c>
      <c r="C90" s="6">
        <v>1020113820</v>
      </c>
      <c r="D90" s="6"/>
      <c r="E90" s="5">
        <v>7.9</v>
      </c>
      <c r="F90" s="5">
        <v>7.9</v>
      </c>
      <c r="G90" s="20"/>
      <c r="H90" s="5">
        <f t="shared" si="16"/>
        <v>100</v>
      </c>
    </row>
    <row r="91" spans="1:8" ht="52.5" customHeight="1">
      <c r="A91" s="36"/>
      <c r="B91" s="11" t="s">
        <v>9</v>
      </c>
      <c r="C91" s="6"/>
      <c r="D91" s="6"/>
      <c r="E91" s="5">
        <v>11163.9</v>
      </c>
      <c r="F91" s="5">
        <v>11146.8</v>
      </c>
      <c r="G91" s="20"/>
      <c r="H91" s="5">
        <f t="shared" si="16"/>
        <v>99.846827721495174</v>
      </c>
    </row>
    <row r="92" spans="1:8">
      <c r="A92" s="36" t="s">
        <v>12</v>
      </c>
      <c r="B92" s="11" t="s">
        <v>4</v>
      </c>
      <c r="C92" s="6"/>
      <c r="D92" s="6"/>
      <c r="E92" s="5">
        <f>E93+E94</f>
        <v>31077.4</v>
      </c>
      <c r="F92" s="5">
        <f t="shared" ref="F92:G92" si="23">F93+F94</f>
        <v>31077.3</v>
      </c>
      <c r="G92" s="20">
        <f t="shared" si="23"/>
        <v>0</v>
      </c>
      <c r="H92" s="5">
        <f t="shared" si="16"/>
        <v>99.99967822275994</v>
      </c>
    </row>
    <row r="93" spans="1:8">
      <c r="A93" s="36"/>
      <c r="B93" s="11" t="s">
        <v>5</v>
      </c>
      <c r="C93" s="6"/>
      <c r="D93" s="6"/>
      <c r="E93" s="5">
        <f>E99+E112</f>
        <v>30729.200000000001</v>
      </c>
      <c r="F93" s="5">
        <f>F99+F112</f>
        <v>30729.1</v>
      </c>
      <c r="G93" s="20">
        <f>G99+G112</f>
        <v>0</v>
      </c>
      <c r="H93" s="5">
        <f t="shared" si="16"/>
        <v>99.999674576624173</v>
      </c>
    </row>
    <row r="94" spans="1:8" ht="39" customHeight="1">
      <c r="A94" s="36"/>
      <c r="B94" s="11" t="s">
        <v>6</v>
      </c>
      <c r="C94" s="6"/>
      <c r="D94" s="6"/>
      <c r="E94" s="5">
        <f>E97</f>
        <v>348.2</v>
      </c>
      <c r="F94" s="5">
        <f t="shared" ref="F94:G94" si="24">F97</f>
        <v>348.2</v>
      </c>
      <c r="G94" s="20">
        <f t="shared" si="24"/>
        <v>0</v>
      </c>
      <c r="H94" s="5">
        <f t="shared" si="16"/>
        <v>100</v>
      </c>
    </row>
    <row r="95" spans="1:8">
      <c r="A95" s="36"/>
      <c r="B95" s="11" t="s">
        <v>7</v>
      </c>
      <c r="C95" s="6"/>
      <c r="D95" s="6"/>
      <c r="E95" s="5"/>
      <c r="F95" s="5"/>
      <c r="G95" s="20"/>
      <c r="H95" s="5"/>
    </row>
    <row r="96" spans="1:8">
      <c r="A96" s="36"/>
      <c r="B96" s="11" t="s">
        <v>8</v>
      </c>
      <c r="C96" s="6"/>
      <c r="D96" s="6"/>
      <c r="E96" s="5"/>
      <c r="F96" s="5"/>
      <c r="G96" s="20"/>
      <c r="H96" s="5"/>
    </row>
    <row r="97" spans="1:8" ht="35.25" customHeight="1">
      <c r="A97" s="36"/>
      <c r="B97" s="11" t="s">
        <v>9</v>
      </c>
      <c r="C97" s="6"/>
      <c r="D97" s="6"/>
      <c r="E97" s="5">
        <f>E103</f>
        <v>348.2</v>
      </c>
      <c r="F97" s="5">
        <f t="shared" ref="F97:G97" si="25">F103</f>
        <v>348.2</v>
      </c>
      <c r="G97" s="20">
        <f t="shared" si="25"/>
        <v>0</v>
      </c>
      <c r="H97" s="5">
        <f t="shared" si="16"/>
        <v>100</v>
      </c>
    </row>
    <row r="98" spans="1:8" ht="13.5" customHeight="1">
      <c r="A98" s="36" t="s">
        <v>34</v>
      </c>
      <c r="B98" s="11" t="s">
        <v>4</v>
      </c>
      <c r="C98" s="6"/>
      <c r="D98" s="6"/>
      <c r="E98" s="5">
        <f>E100+E99</f>
        <v>5435.9000000000005</v>
      </c>
      <c r="F98" s="5">
        <f t="shared" ref="F98:G98" si="26">F100+F99</f>
        <v>5435.8</v>
      </c>
      <c r="G98" s="20">
        <f t="shared" si="26"/>
        <v>0</v>
      </c>
      <c r="H98" s="5">
        <f t="shared" si="16"/>
        <v>99.998160378226231</v>
      </c>
    </row>
    <row r="99" spans="1:8">
      <c r="A99" s="36"/>
      <c r="B99" s="11" t="s">
        <v>5</v>
      </c>
      <c r="C99" s="6"/>
      <c r="D99" s="6"/>
      <c r="E99" s="5">
        <f>E104+E106+E109</f>
        <v>5087.7000000000007</v>
      </c>
      <c r="F99" s="5">
        <f t="shared" ref="F99:H99" si="27">F104+F106+F109</f>
        <v>5087.6000000000004</v>
      </c>
      <c r="G99" s="5">
        <f t="shared" si="27"/>
        <v>0</v>
      </c>
      <c r="H99" s="5">
        <f t="shared" si="27"/>
        <v>299.99676971282747</v>
      </c>
    </row>
    <row r="100" spans="1:8" ht="43.5" customHeight="1">
      <c r="A100" s="36"/>
      <c r="B100" s="11" t="s">
        <v>6</v>
      </c>
      <c r="C100" s="6"/>
      <c r="D100" s="6"/>
      <c r="E100" s="5">
        <f>E103</f>
        <v>348.2</v>
      </c>
      <c r="F100" s="5">
        <f>F103</f>
        <v>348.2</v>
      </c>
      <c r="G100" s="20">
        <f t="shared" ref="G100" si="28">G103</f>
        <v>0</v>
      </c>
      <c r="H100" s="5">
        <f t="shared" si="16"/>
        <v>100</v>
      </c>
    </row>
    <row r="101" spans="1:8">
      <c r="A101" s="36"/>
      <c r="B101" s="11" t="s">
        <v>7</v>
      </c>
      <c r="C101" s="6"/>
      <c r="D101" s="6"/>
      <c r="E101" s="5"/>
      <c r="F101" s="5"/>
      <c r="G101" s="20"/>
      <c r="H101" s="5"/>
    </row>
    <row r="102" spans="1:8">
      <c r="A102" s="36"/>
      <c r="B102" s="11" t="s">
        <v>8</v>
      </c>
      <c r="C102" s="6"/>
      <c r="D102" s="6"/>
      <c r="E102" s="5"/>
      <c r="F102" s="5"/>
      <c r="G102" s="20"/>
      <c r="H102" s="5"/>
    </row>
    <row r="103" spans="1:8" ht="35.25" customHeight="1">
      <c r="A103" s="36"/>
      <c r="B103" s="11" t="s">
        <v>9</v>
      </c>
      <c r="C103" s="6"/>
      <c r="D103" s="6"/>
      <c r="E103" s="5">
        <f>E105+E107+E110</f>
        <v>348.2</v>
      </c>
      <c r="F103" s="5">
        <f>F105+F107+F110</f>
        <v>348.2</v>
      </c>
      <c r="G103" s="20">
        <f t="shared" ref="G103" si="29">G105+G107+G110</f>
        <v>0</v>
      </c>
      <c r="H103" s="5">
        <f t="shared" si="16"/>
        <v>100</v>
      </c>
    </row>
    <row r="104" spans="1:8" ht="52.5" customHeight="1">
      <c r="A104" s="36" t="s">
        <v>35</v>
      </c>
      <c r="B104" s="11" t="s">
        <v>5</v>
      </c>
      <c r="C104" s="6">
        <v>1030113850</v>
      </c>
      <c r="D104" s="6"/>
      <c r="E104" s="5">
        <v>3095.7</v>
      </c>
      <c r="F104" s="5">
        <v>3095.6</v>
      </c>
      <c r="G104" s="20"/>
      <c r="H104" s="5">
        <f t="shared" si="16"/>
        <v>99.996769712827472</v>
      </c>
    </row>
    <row r="105" spans="1:8" ht="58.5" customHeight="1">
      <c r="A105" s="36"/>
      <c r="B105" s="11" t="s">
        <v>9</v>
      </c>
      <c r="C105" s="6">
        <v>1030113850</v>
      </c>
      <c r="D105" s="6"/>
      <c r="E105" s="5">
        <v>20</v>
      </c>
      <c r="F105" s="5">
        <v>20</v>
      </c>
      <c r="G105" s="20"/>
      <c r="H105" s="5">
        <f t="shared" si="16"/>
        <v>100</v>
      </c>
    </row>
    <row r="106" spans="1:8" ht="39" customHeight="1">
      <c r="A106" s="36" t="s">
        <v>36</v>
      </c>
      <c r="B106" s="11" t="s">
        <v>5</v>
      </c>
      <c r="C106" s="6">
        <v>1030113860</v>
      </c>
      <c r="D106" s="6"/>
      <c r="E106" s="5">
        <v>1275.4000000000001</v>
      </c>
      <c r="F106" s="5">
        <v>1275.4000000000001</v>
      </c>
      <c r="G106" s="20"/>
      <c r="H106" s="5">
        <f t="shared" si="16"/>
        <v>100</v>
      </c>
    </row>
    <row r="107" spans="1:8" ht="42.75" customHeight="1">
      <c r="A107" s="36"/>
      <c r="B107" s="11" t="s">
        <v>9</v>
      </c>
      <c r="C107" s="6">
        <v>1030113860</v>
      </c>
      <c r="D107" s="6"/>
      <c r="E107" s="5">
        <v>128</v>
      </c>
      <c r="F107" s="5">
        <v>128</v>
      </c>
      <c r="G107" s="20"/>
      <c r="H107" s="5">
        <f t="shared" si="16"/>
        <v>100</v>
      </c>
    </row>
    <row r="108" spans="1:8" ht="13.5" customHeight="1">
      <c r="A108" s="9">
        <v>1</v>
      </c>
      <c r="B108" s="9">
        <v>2</v>
      </c>
      <c r="C108" s="9">
        <v>3</v>
      </c>
      <c r="D108" s="9">
        <v>4</v>
      </c>
      <c r="E108" s="1">
        <v>5</v>
      </c>
      <c r="F108" s="9">
        <v>6</v>
      </c>
      <c r="G108" s="9">
        <v>7</v>
      </c>
      <c r="H108" s="9">
        <v>8</v>
      </c>
    </row>
    <row r="109" spans="1:8" ht="21.75" customHeight="1">
      <c r="A109" s="36" t="s">
        <v>37</v>
      </c>
      <c r="B109" s="11" t="s">
        <v>5</v>
      </c>
      <c r="C109" s="6">
        <v>1030113870</v>
      </c>
      <c r="D109" s="6"/>
      <c r="E109" s="5">
        <v>716.6</v>
      </c>
      <c r="F109" s="5">
        <v>716.6</v>
      </c>
      <c r="G109" s="20"/>
      <c r="H109" s="5">
        <f t="shared" si="16"/>
        <v>100</v>
      </c>
    </row>
    <row r="110" spans="1:8" ht="30.75" customHeight="1">
      <c r="A110" s="36"/>
      <c r="B110" s="11" t="s">
        <v>9</v>
      </c>
      <c r="C110" s="6">
        <v>1030113870</v>
      </c>
      <c r="D110" s="6"/>
      <c r="E110" s="5">
        <v>200.2</v>
      </c>
      <c r="F110" s="5">
        <v>200.2</v>
      </c>
      <c r="G110" s="20"/>
      <c r="H110" s="5">
        <f t="shared" si="16"/>
        <v>100</v>
      </c>
    </row>
    <row r="111" spans="1:8">
      <c r="A111" s="36" t="s">
        <v>38</v>
      </c>
      <c r="B111" s="11" t="s">
        <v>4</v>
      </c>
      <c r="C111" s="6"/>
      <c r="D111" s="6"/>
      <c r="E111" s="5">
        <f>E112</f>
        <v>25641.5</v>
      </c>
      <c r="F111" s="5">
        <f t="shared" ref="F111:G111" si="30">F112</f>
        <v>25641.5</v>
      </c>
      <c r="G111" s="20">
        <f t="shared" si="30"/>
        <v>0</v>
      </c>
      <c r="H111" s="5">
        <f t="shared" si="16"/>
        <v>100</v>
      </c>
    </row>
    <row r="112" spans="1:8">
      <c r="A112" s="36"/>
      <c r="B112" s="11" t="s">
        <v>5</v>
      </c>
      <c r="C112" s="6"/>
      <c r="D112" s="6"/>
      <c r="E112" s="5">
        <f>E117+E118</f>
        <v>25641.5</v>
      </c>
      <c r="F112" s="5">
        <f t="shared" ref="F112:G112" si="31">F117+F118</f>
        <v>25641.5</v>
      </c>
      <c r="G112" s="20">
        <f t="shared" si="31"/>
        <v>0</v>
      </c>
      <c r="H112" s="5">
        <f t="shared" si="16"/>
        <v>100</v>
      </c>
    </row>
    <row r="113" spans="1:8" ht="44.25" customHeight="1">
      <c r="A113" s="36"/>
      <c r="B113" s="11" t="s">
        <v>6</v>
      </c>
      <c r="C113" s="6"/>
      <c r="D113" s="6"/>
      <c r="E113" s="5"/>
      <c r="F113" s="5"/>
      <c r="G113" s="20"/>
      <c r="H113" s="5"/>
    </row>
    <row r="114" spans="1:8" ht="15.75" customHeight="1">
      <c r="A114" s="36"/>
      <c r="B114" s="11" t="s">
        <v>7</v>
      </c>
      <c r="C114" s="6"/>
      <c r="D114" s="6"/>
      <c r="E114" s="5"/>
      <c r="F114" s="5"/>
      <c r="G114" s="20"/>
      <c r="H114" s="5"/>
    </row>
    <row r="115" spans="1:8" ht="15" customHeight="1">
      <c r="A115" s="36"/>
      <c r="B115" s="11" t="s">
        <v>8</v>
      </c>
      <c r="C115" s="6"/>
      <c r="D115" s="6"/>
      <c r="E115" s="5"/>
      <c r="F115" s="5"/>
      <c r="G115" s="20"/>
      <c r="H115" s="5"/>
    </row>
    <row r="116" spans="1:8" ht="34.5" customHeight="1">
      <c r="A116" s="36"/>
      <c r="B116" s="11" t="s">
        <v>9</v>
      </c>
      <c r="C116" s="6"/>
      <c r="D116" s="6"/>
      <c r="E116" s="5"/>
      <c r="F116" s="5"/>
      <c r="G116" s="20"/>
      <c r="H116" s="5"/>
    </row>
    <row r="117" spans="1:8" ht="45" customHeight="1">
      <c r="A117" s="29" t="s">
        <v>39</v>
      </c>
      <c r="B117" s="11" t="s">
        <v>5</v>
      </c>
      <c r="C117" s="6">
        <v>1030285010</v>
      </c>
      <c r="D117" s="6"/>
      <c r="E117" s="20">
        <v>24990.6</v>
      </c>
      <c r="F117" s="5">
        <v>24990.6</v>
      </c>
      <c r="G117" s="20"/>
      <c r="H117" s="5">
        <f t="shared" si="16"/>
        <v>100</v>
      </c>
    </row>
    <row r="118" spans="1:8" ht="84" customHeight="1">
      <c r="A118" s="29" t="s">
        <v>40</v>
      </c>
      <c r="B118" s="11" t="s">
        <v>5</v>
      </c>
      <c r="C118" s="6">
        <v>1030210100</v>
      </c>
      <c r="D118" s="6"/>
      <c r="E118" s="5">
        <v>650.9</v>
      </c>
      <c r="F118" s="5">
        <v>650.9</v>
      </c>
      <c r="G118" s="20"/>
      <c r="H118" s="5">
        <f t="shared" si="16"/>
        <v>100</v>
      </c>
    </row>
    <row r="119" spans="1:8">
      <c r="A119" s="36" t="s">
        <v>13</v>
      </c>
      <c r="B119" s="11" t="s">
        <v>4</v>
      </c>
      <c r="C119" s="6"/>
      <c r="D119" s="6"/>
      <c r="E119" s="5">
        <f>E120+E121</f>
        <v>56742.6</v>
      </c>
      <c r="F119" s="5">
        <f t="shared" ref="F119:G119" si="32">F120+F121</f>
        <v>55558.9</v>
      </c>
      <c r="G119" s="20">
        <f t="shared" si="32"/>
        <v>0</v>
      </c>
      <c r="H119" s="5">
        <f t="shared" si="16"/>
        <v>97.913913003633951</v>
      </c>
    </row>
    <row r="120" spans="1:8">
      <c r="A120" s="36"/>
      <c r="B120" s="11" t="s">
        <v>5</v>
      </c>
      <c r="C120" s="6"/>
      <c r="D120" s="6"/>
      <c r="E120" s="5">
        <f>E126</f>
        <v>17.399999999999999</v>
      </c>
      <c r="F120" s="5">
        <f t="shared" ref="F120:G120" si="33">F126</f>
        <v>17.399999999999999</v>
      </c>
      <c r="G120" s="20">
        <f t="shared" si="33"/>
        <v>0</v>
      </c>
      <c r="H120" s="5">
        <f t="shared" si="16"/>
        <v>100</v>
      </c>
    </row>
    <row r="121" spans="1:8" ht="40.5" customHeight="1">
      <c r="A121" s="36"/>
      <c r="B121" s="11" t="s">
        <v>6</v>
      </c>
      <c r="C121" s="6"/>
      <c r="D121" s="6"/>
      <c r="E121" s="5">
        <f>E123</f>
        <v>56725.2</v>
      </c>
      <c r="F121" s="5">
        <f t="shared" ref="F121:G121" si="34">F123</f>
        <v>55541.5</v>
      </c>
      <c r="G121" s="20">
        <f t="shared" si="34"/>
        <v>0</v>
      </c>
      <c r="H121" s="5">
        <f t="shared" si="16"/>
        <v>97.913273113184275</v>
      </c>
    </row>
    <row r="122" spans="1:8">
      <c r="A122" s="36"/>
      <c r="B122" s="11" t="s">
        <v>7</v>
      </c>
      <c r="C122" s="6"/>
      <c r="D122" s="6"/>
      <c r="E122" s="5"/>
      <c r="F122" s="5"/>
      <c r="G122" s="20"/>
      <c r="H122" s="5"/>
    </row>
    <row r="123" spans="1:8">
      <c r="A123" s="36"/>
      <c r="B123" s="11" t="s">
        <v>8</v>
      </c>
      <c r="C123" s="6"/>
      <c r="D123" s="6"/>
      <c r="E123" s="5">
        <f>E129</f>
        <v>56725.2</v>
      </c>
      <c r="F123" s="5">
        <f t="shared" ref="F123:G123" si="35">F129</f>
        <v>55541.5</v>
      </c>
      <c r="G123" s="20">
        <f t="shared" si="35"/>
        <v>0</v>
      </c>
      <c r="H123" s="5">
        <f t="shared" si="16"/>
        <v>97.913273113184275</v>
      </c>
    </row>
    <row r="124" spans="1:8" ht="33" customHeight="1">
      <c r="A124" s="36"/>
      <c r="B124" s="11" t="s">
        <v>9</v>
      </c>
      <c r="C124" s="6"/>
      <c r="D124" s="6"/>
      <c r="E124" s="5"/>
      <c r="F124" s="5"/>
      <c r="G124" s="20"/>
      <c r="H124" s="5"/>
    </row>
    <row r="125" spans="1:8" ht="13.5" customHeight="1">
      <c r="A125" s="36" t="s">
        <v>41</v>
      </c>
      <c r="B125" s="11" t="s">
        <v>4</v>
      </c>
      <c r="C125" s="6"/>
      <c r="D125" s="6"/>
      <c r="E125" s="5">
        <f>E127+E126</f>
        <v>56742.6</v>
      </c>
      <c r="F125" s="5">
        <f t="shared" ref="F125:G125" si="36">F127+F126</f>
        <v>55558.9</v>
      </c>
      <c r="G125" s="20">
        <f t="shared" si="36"/>
        <v>0</v>
      </c>
      <c r="H125" s="5">
        <f t="shared" si="16"/>
        <v>97.913913003633951</v>
      </c>
    </row>
    <row r="126" spans="1:8">
      <c r="A126" s="36"/>
      <c r="B126" s="11" t="s">
        <v>5</v>
      </c>
      <c r="C126" s="6"/>
      <c r="D126" s="6"/>
      <c r="E126" s="5">
        <f>E133</f>
        <v>17.399999999999999</v>
      </c>
      <c r="F126" s="5">
        <f t="shared" ref="F126:G126" si="37">F133</f>
        <v>17.399999999999999</v>
      </c>
      <c r="G126" s="20">
        <f t="shared" si="37"/>
        <v>0</v>
      </c>
      <c r="H126" s="5">
        <f t="shared" si="16"/>
        <v>100</v>
      </c>
    </row>
    <row r="127" spans="1:8" ht="39.75" customHeight="1">
      <c r="A127" s="36"/>
      <c r="B127" s="11" t="s">
        <v>6</v>
      </c>
      <c r="C127" s="6"/>
      <c r="D127" s="6"/>
      <c r="E127" s="5">
        <f>E129</f>
        <v>56725.2</v>
      </c>
      <c r="F127" s="5">
        <f t="shared" ref="F127:G127" si="38">F129</f>
        <v>55541.5</v>
      </c>
      <c r="G127" s="20">
        <f t="shared" si="38"/>
        <v>0</v>
      </c>
      <c r="H127" s="5">
        <f t="shared" si="16"/>
        <v>97.913273113184275</v>
      </c>
    </row>
    <row r="128" spans="1:8">
      <c r="A128" s="36"/>
      <c r="B128" s="11" t="s">
        <v>7</v>
      </c>
      <c r="C128" s="6"/>
      <c r="D128" s="6"/>
      <c r="E128" s="5"/>
      <c r="F128" s="5"/>
      <c r="G128" s="20"/>
      <c r="H128" s="5"/>
    </row>
    <row r="129" spans="1:8">
      <c r="A129" s="36"/>
      <c r="B129" s="11" t="s">
        <v>8</v>
      </c>
      <c r="C129" s="6"/>
      <c r="D129" s="6"/>
      <c r="E129" s="5">
        <f>E132</f>
        <v>56725.2</v>
      </c>
      <c r="F129" s="5">
        <f t="shared" ref="F129:G129" si="39">F132</f>
        <v>55541.5</v>
      </c>
      <c r="G129" s="20">
        <f t="shared" si="39"/>
        <v>0</v>
      </c>
      <c r="H129" s="5">
        <f t="shared" si="16"/>
        <v>97.913273113184275</v>
      </c>
    </row>
    <row r="130" spans="1:8" ht="27" customHeight="1">
      <c r="A130" s="36"/>
      <c r="B130" s="11" t="s">
        <v>9</v>
      </c>
      <c r="C130" s="6"/>
      <c r="D130" s="6"/>
      <c r="E130" s="5"/>
      <c r="F130" s="5"/>
      <c r="G130" s="20"/>
      <c r="H130" s="5"/>
    </row>
    <row r="131" spans="1:8">
      <c r="A131" s="9">
        <v>1</v>
      </c>
      <c r="B131" s="9">
        <v>2</v>
      </c>
      <c r="C131" s="9">
        <v>3</v>
      </c>
      <c r="D131" s="9">
        <v>4</v>
      </c>
      <c r="E131" s="1">
        <v>5</v>
      </c>
      <c r="F131" s="9">
        <v>6</v>
      </c>
      <c r="G131" s="9">
        <v>7</v>
      </c>
      <c r="H131" s="9">
        <v>8</v>
      </c>
    </row>
    <row r="132" spans="1:8" ht="64.5" customHeight="1">
      <c r="A132" s="29" t="s">
        <v>42</v>
      </c>
      <c r="B132" s="11" t="s">
        <v>8</v>
      </c>
      <c r="C132" s="6">
        <v>1040170280</v>
      </c>
      <c r="D132" s="7" t="s">
        <v>47</v>
      </c>
      <c r="E132" s="5">
        <v>56725.2</v>
      </c>
      <c r="F132" s="5">
        <v>55541.5</v>
      </c>
      <c r="G132" s="20"/>
      <c r="H132" s="5">
        <f t="shared" si="16"/>
        <v>97.913273113184275</v>
      </c>
    </row>
    <row r="133" spans="1:8" ht="51">
      <c r="A133" s="29" t="s">
        <v>43</v>
      </c>
      <c r="B133" s="11" t="s">
        <v>5</v>
      </c>
      <c r="C133" s="6">
        <v>1040110050</v>
      </c>
      <c r="D133" s="6"/>
      <c r="E133" s="5">
        <v>17.399999999999999</v>
      </c>
      <c r="F133" s="5">
        <v>17.399999999999999</v>
      </c>
      <c r="G133" s="20"/>
      <c r="H133" s="5">
        <f t="shared" si="16"/>
        <v>100</v>
      </c>
    </row>
    <row r="134" spans="1:8" ht="69.75" customHeight="1">
      <c r="A134" s="12"/>
      <c r="B134" s="12"/>
    </row>
    <row r="135" spans="1:8">
      <c r="A135" s="15" t="s">
        <v>71</v>
      </c>
      <c r="B135" s="15"/>
      <c r="C135" s="8"/>
      <c r="D135" s="8"/>
      <c r="E135" s="8"/>
    </row>
    <row r="136" spans="1:8">
      <c r="A136" s="33" t="s">
        <v>72</v>
      </c>
      <c r="B136" s="33"/>
      <c r="C136" s="8"/>
      <c r="D136" s="8"/>
      <c r="E136" s="8"/>
    </row>
    <row r="137" spans="1:8">
      <c r="A137" s="13" t="s">
        <v>75</v>
      </c>
      <c r="B137" s="8"/>
      <c r="C137" s="8" t="s">
        <v>79</v>
      </c>
      <c r="D137" s="8"/>
      <c r="E137" s="8" t="s">
        <v>76</v>
      </c>
    </row>
    <row r="138" spans="1:8" ht="75.75" customHeight="1">
      <c r="A138" s="8"/>
      <c r="B138" s="8"/>
      <c r="C138" s="8"/>
      <c r="D138" s="8"/>
      <c r="E138" s="8"/>
    </row>
    <row r="139" spans="1:8">
      <c r="A139" s="13" t="s">
        <v>73</v>
      </c>
      <c r="B139" s="8"/>
      <c r="C139" s="8"/>
      <c r="D139" s="8"/>
      <c r="E139" s="8"/>
    </row>
    <row r="140" spans="1:8">
      <c r="A140" s="33" t="s">
        <v>74</v>
      </c>
      <c r="B140" s="33"/>
      <c r="C140" s="8"/>
      <c r="D140" s="8"/>
      <c r="E140" s="8"/>
    </row>
    <row r="141" spans="1:8">
      <c r="A141" s="33" t="s">
        <v>77</v>
      </c>
      <c r="B141" s="33"/>
      <c r="C141" s="8" t="s">
        <v>79</v>
      </c>
      <c r="D141" s="8"/>
      <c r="E141" s="8" t="s">
        <v>78</v>
      </c>
    </row>
    <row r="142" spans="1:8" ht="16.5" customHeight="1">
      <c r="A142" s="15" t="s">
        <v>80</v>
      </c>
    </row>
    <row r="143" spans="1:8">
      <c r="A143" s="13"/>
    </row>
    <row r="144" spans="1:8">
      <c r="A144" s="13"/>
    </row>
    <row r="145" spans="1:1">
      <c r="A145" s="13"/>
    </row>
    <row r="146" spans="1:1">
      <c r="A146" s="13"/>
    </row>
    <row r="147" spans="1:1">
      <c r="A147" s="13"/>
    </row>
    <row r="148" spans="1:1">
      <c r="A148" s="13"/>
    </row>
    <row r="149" spans="1:1" ht="15.75">
      <c r="A149" s="14"/>
    </row>
    <row r="150" spans="1:1" ht="15.75">
      <c r="A150" s="14"/>
    </row>
  </sheetData>
  <mergeCells count="29">
    <mergeCell ref="A111:A116"/>
    <mergeCell ref="A119:A124"/>
    <mergeCell ref="A65:A67"/>
    <mergeCell ref="A71:A76"/>
    <mergeCell ref="A77:A82"/>
    <mergeCell ref="A87:A88"/>
    <mergeCell ref="A90:A91"/>
    <mergeCell ref="A92:A97"/>
    <mergeCell ref="D7:D8"/>
    <mergeCell ref="A98:A103"/>
    <mergeCell ref="A104:A105"/>
    <mergeCell ref="A106:A107"/>
    <mergeCell ref="A109:A110"/>
    <mergeCell ref="A141:B141"/>
    <mergeCell ref="A2:H2"/>
    <mergeCell ref="A3:H3"/>
    <mergeCell ref="A4:H4"/>
    <mergeCell ref="A5:H5"/>
    <mergeCell ref="A136:B136"/>
    <mergeCell ref="A140:B140"/>
    <mergeCell ref="A125:A130"/>
    <mergeCell ref="A50:A55"/>
    <mergeCell ref="A10:A15"/>
    <mergeCell ref="A16:A21"/>
    <mergeCell ref="A22:A27"/>
    <mergeCell ref="E7:H7"/>
    <mergeCell ref="A7:A8"/>
    <mergeCell ref="B7:B8"/>
    <mergeCell ref="C7:C8"/>
  </mergeCells>
  <pageMargins left="0.70866141732283472" right="0.19685039370078741" top="0.23" bottom="0.31496062992125984" header="0.2362204724409449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2019-02-13T04:00:49Z</cp:lastPrinted>
  <dcterms:created xsi:type="dcterms:W3CDTF">2017-01-04T07:53:26Z</dcterms:created>
  <dcterms:modified xsi:type="dcterms:W3CDTF">2019-02-13T04:07:00Z</dcterms:modified>
</cp:coreProperties>
</file>